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hishekd896\Downloads\"/>
    </mc:Choice>
  </mc:AlternateContent>
  <xr:revisionPtr revIDLastSave="0" documentId="13_ncr:1_{1637AA0C-9B19-4A6E-9A9E-4DD5AF493BD6}" xr6:coauthVersionLast="44" xr6:coauthVersionMax="44" xr10:uidLastSave="{00000000-0000-0000-0000-000000000000}"/>
  <bookViews>
    <workbookView xWindow="-120" yWindow="-120" windowWidth="20730" windowHeight="11160" activeTab="1" xr2:uid="{E830DBCF-2D36-45E7-A43E-B5D6A6449F96}"/>
  </bookViews>
  <sheets>
    <sheet name="FY 20_21" sheetId="1" r:id="rId1"/>
    <sheet name="F13C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" localSheetId="1" hidden="1">#REF!</definedName>
    <definedName name="\" hidden="1">#REF!</definedName>
    <definedName name="\B">[2]DLC!$GR$107</definedName>
    <definedName name="\C" localSheetId="1">#REF!</definedName>
    <definedName name="\C">#REF!</definedName>
    <definedName name="\d" localSheetId="1">#REF!</definedName>
    <definedName name="\d">#REF!</definedName>
    <definedName name="\e" localSheetId="1" hidden="1">#REF!</definedName>
    <definedName name="\e" hidden="1">#REF!</definedName>
    <definedName name="\f" localSheetId="1">#REF!</definedName>
    <definedName name="\f">#REF!</definedName>
    <definedName name="\g">'[3]STN WISE EMR'!#REF!</definedName>
    <definedName name="\H">'[3]STN WISE EMR'!#REF!</definedName>
    <definedName name="\L">[2]DLC!$HR$111</definedName>
    <definedName name="\P">[2]DLC!$HR$109</definedName>
    <definedName name="\Q">[2]DLC!$GS$323:$GS$335</definedName>
    <definedName name="\s" localSheetId="1">#REF!</definedName>
    <definedName name="\s">#REF!</definedName>
    <definedName name="\t" localSheetId="1">#REF!</definedName>
    <definedName name="\t">#REF!</definedName>
    <definedName name="\V">'[4]R.Hrs. Since Comm'!#REF!</definedName>
    <definedName name="\w">'[4]R.Hrs. Since Comm'!#REF!</definedName>
    <definedName name="\X" localSheetId="1">#REF!</definedName>
    <definedName name="\X">#REF!</definedName>
    <definedName name="\Z" localSheetId="1">#REF!</definedName>
    <definedName name="\Z">#REF!</definedName>
    <definedName name="_" localSheetId="1" hidden="1">#REF!</definedName>
    <definedName name="_" hidden="1">#REF!</definedName>
    <definedName name="_____________________________________SCH6" localSheetId="1">'[55]04REL'!#REF!</definedName>
    <definedName name="_____________________________________SCH6">'[5]04REL'!#REF!</definedName>
    <definedName name="____________________________________SCH6" localSheetId="1">'[5]04REL'!#REF!</definedName>
    <definedName name="____________________________________SCH6">'[5]04REL'!#REF!</definedName>
    <definedName name="___________________________________SCH6" localSheetId="1">'[5]04REL'!#REF!</definedName>
    <definedName name="___________________________________SCH6">'[5]04REL'!#REF!</definedName>
    <definedName name="__________________________________SCH6" localSheetId="1">'[5]04REL'!#REF!</definedName>
    <definedName name="__________________________________SCH6">'[5]04REL'!#REF!</definedName>
    <definedName name="_________________________________SCH6">'[5]04REL'!#REF!</definedName>
    <definedName name="________________________________SCH6">'[5]04REL'!#REF!</definedName>
    <definedName name="_______________________________SCH6">'[5]04REL'!#REF!</definedName>
    <definedName name="______________________________SCH6">'[5]04REL'!#REF!</definedName>
    <definedName name="_____________________________SCH6">'[5]04REL'!#REF!</definedName>
    <definedName name="____________________________SCH6">'[5]04REL'!#REF!</definedName>
    <definedName name="___________________________SCH6">'[5]04REL'!#REF!</definedName>
    <definedName name="__________________________SCH6">'[5]04REL'!#REF!</definedName>
    <definedName name="_________________________SCH6">'[5]04REL'!#REF!</definedName>
    <definedName name="________________________SCH6">'[5]04REL'!#REF!</definedName>
    <definedName name="_______________________SCH6">'[5]04REL'!#REF!</definedName>
    <definedName name="______________________SCH6">'[5]04REL'!#REF!</definedName>
    <definedName name="_____________________SCH6">'[5]04REL'!#REF!</definedName>
    <definedName name="___________________SCH6">'[5]04REL'!#REF!</definedName>
    <definedName name="__________________SCH6">'[5]04REL'!#REF!</definedName>
    <definedName name="_________________SCH6">'[5]04REL'!#REF!</definedName>
    <definedName name="________________Apr02">[6]Newabstract!#REF!</definedName>
    <definedName name="________________Apr03">[6]Newabstract!#REF!</definedName>
    <definedName name="________________Apr04">[6]Newabstract!#REF!</definedName>
    <definedName name="________________Apr05">[6]Newabstract!#REF!</definedName>
    <definedName name="________________Apr06">[6]Newabstract!#REF!</definedName>
    <definedName name="________________Apr07">[6]Newabstract!#REF!</definedName>
    <definedName name="________________Apr08">[6]Newabstract!#REF!</definedName>
    <definedName name="________________Apr09">[6]Newabstract!#REF!</definedName>
    <definedName name="________________Apr10">[6]Newabstract!#REF!</definedName>
    <definedName name="________________Apr11">[6]Newabstract!#REF!</definedName>
    <definedName name="________________Apr13">[6]Newabstract!#REF!</definedName>
    <definedName name="________________Apr14">[6]Newabstract!#REF!</definedName>
    <definedName name="________________Apr15">[6]Newabstract!#REF!</definedName>
    <definedName name="________________Apr16">[6]Newabstract!#REF!</definedName>
    <definedName name="________________Apr17">[6]Newabstract!#REF!</definedName>
    <definedName name="________________Apr20">[6]Newabstract!#REF!</definedName>
    <definedName name="________________Apr21">[6]Newabstract!#REF!</definedName>
    <definedName name="________________Apr22">[6]Newabstract!#REF!</definedName>
    <definedName name="________________Apr23">[6]Newabstract!#REF!</definedName>
    <definedName name="________________Apr24">[6]Newabstract!#REF!</definedName>
    <definedName name="________________Apr27">[6]Newabstract!#REF!</definedName>
    <definedName name="________________Apr28">[6]Newabstract!#REF!</definedName>
    <definedName name="________________Apr29">[6]Newabstract!#REF!</definedName>
    <definedName name="________________Apr30">[6]Newabstract!#REF!</definedName>
    <definedName name="________________Mar06">[6]Newabstract!#REF!</definedName>
    <definedName name="________________Mar09">[6]Newabstract!#REF!</definedName>
    <definedName name="________________Mar10">[6]Newabstract!#REF!</definedName>
    <definedName name="________________Mar11">[6]Newabstract!#REF!</definedName>
    <definedName name="________________Mar12">[6]Newabstract!#REF!</definedName>
    <definedName name="________________Mar13">[6]Newabstract!#REF!</definedName>
    <definedName name="________________Mar16">[6]Newabstract!#REF!</definedName>
    <definedName name="________________Mar17">[6]Newabstract!#REF!</definedName>
    <definedName name="________________Mar18">[6]Newabstract!#REF!</definedName>
    <definedName name="________________Mar19">[6]Newabstract!#REF!</definedName>
    <definedName name="________________Mar20">[6]Newabstract!#REF!</definedName>
    <definedName name="________________Mar23">[6]Newabstract!#REF!</definedName>
    <definedName name="________________Mar24">[6]Newabstract!#REF!</definedName>
    <definedName name="________________Mar25">[6]Newabstract!#REF!</definedName>
    <definedName name="________________Mar26">[6]Newabstract!#REF!</definedName>
    <definedName name="________________Mar27">[6]Newabstract!#REF!</definedName>
    <definedName name="________________Mar28">[6]Newabstract!#REF!</definedName>
    <definedName name="________________Mar30">[6]Newabstract!#REF!</definedName>
    <definedName name="________________Mar31">[6]Newabstract!#REF!</definedName>
    <definedName name="________________SCH6">'[5]04REL'!#REF!</definedName>
    <definedName name="_______________Apr02">[6]Newabstract!#REF!</definedName>
    <definedName name="_______________Apr03">[6]Newabstract!#REF!</definedName>
    <definedName name="_______________Apr04">[6]Newabstract!#REF!</definedName>
    <definedName name="_______________Apr05">[6]Newabstract!#REF!</definedName>
    <definedName name="_______________Apr06">[6]Newabstract!#REF!</definedName>
    <definedName name="_______________Apr07">[6]Newabstract!#REF!</definedName>
    <definedName name="_______________Apr08">[6]Newabstract!#REF!</definedName>
    <definedName name="_______________Apr09">[6]Newabstract!#REF!</definedName>
    <definedName name="_______________Apr10">[6]Newabstract!#REF!</definedName>
    <definedName name="_______________Apr11">[6]Newabstract!#REF!</definedName>
    <definedName name="_______________Apr13">[6]Newabstract!#REF!</definedName>
    <definedName name="_______________Apr14">[6]Newabstract!#REF!</definedName>
    <definedName name="_______________Apr15">[6]Newabstract!#REF!</definedName>
    <definedName name="_______________Apr16">[6]Newabstract!#REF!</definedName>
    <definedName name="_______________Apr17">[6]Newabstract!#REF!</definedName>
    <definedName name="_______________Apr20">[6]Newabstract!#REF!</definedName>
    <definedName name="_______________Apr21">[6]Newabstract!#REF!</definedName>
    <definedName name="_______________Apr22">[6]Newabstract!#REF!</definedName>
    <definedName name="_______________Apr23">[6]Newabstract!#REF!</definedName>
    <definedName name="_______________Apr24">[6]Newabstract!#REF!</definedName>
    <definedName name="_______________Apr27">[6]Newabstract!#REF!</definedName>
    <definedName name="_______________Apr28">[6]Newabstract!#REF!</definedName>
    <definedName name="_______________Apr29">[6]Newabstract!#REF!</definedName>
    <definedName name="_______________Apr30">[6]Newabstract!#REF!</definedName>
    <definedName name="_______________BSD1" localSheetId="1">#REF!</definedName>
    <definedName name="_______________BSD1">#REF!</definedName>
    <definedName name="_______________BSD2" localSheetId="1">#REF!</definedName>
    <definedName name="_______________BSD2">#REF!</definedName>
    <definedName name="_______________IED1" localSheetId="1">#REF!</definedName>
    <definedName name="_______________IED1">#REF!</definedName>
    <definedName name="_______________IED2" localSheetId="1">#REF!</definedName>
    <definedName name="_______________IED2">#REF!</definedName>
    <definedName name="_______________Mar06">[6]Newabstract!#REF!</definedName>
    <definedName name="_______________Mar09">[6]Newabstract!#REF!</definedName>
    <definedName name="_______________Mar10">[6]Newabstract!#REF!</definedName>
    <definedName name="_______________Mar11">[6]Newabstract!#REF!</definedName>
    <definedName name="_______________Mar12">[6]Newabstract!#REF!</definedName>
    <definedName name="_______________Mar13">[6]Newabstract!#REF!</definedName>
    <definedName name="_______________Mar16">[6]Newabstract!#REF!</definedName>
    <definedName name="_______________Mar17">[6]Newabstract!#REF!</definedName>
    <definedName name="_______________Mar18">[6]Newabstract!#REF!</definedName>
    <definedName name="_______________Mar19">[6]Newabstract!#REF!</definedName>
    <definedName name="_______________Mar20">[6]Newabstract!#REF!</definedName>
    <definedName name="_______________Mar23">[6]Newabstract!#REF!</definedName>
    <definedName name="_______________Mar24">[6]Newabstract!#REF!</definedName>
    <definedName name="_______________Mar25">[6]Newabstract!#REF!</definedName>
    <definedName name="_______________Mar26">[6]Newabstract!#REF!</definedName>
    <definedName name="_______________Mar27">[6]Newabstract!#REF!</definedName>
    <definedName name="_______________Mar28">[6]Newabstract!#REF!</definedName>
    <definedName name="_______________Mar30">[6]Newabstract!#REF!</definedName>
    <definedName name="_______________Mar31">[6]Newabstract!#REF!</definedName>
    <definedName name="_______________SCH6">'[5]04REL'!#REF!</definedName>
    <definedName name="______________BSD1" localSheetId="1">#REF!</definedName>
    <definedName name="______________BSD1">#REF!</definedName>
    <definedName name="______________BSD2" localSheetId="1">#REF!</definedName>
    <definedName name="______________BSD2">#REF!</definedName>
    <definedName name="______________IED1" localSheetId="1">#REF!</definedName>
    <definedName name="______________IED1">#REF!</definedName>
    <definedName name="______________IED2" localSheetId="1">#REF!</definedName>
    <definedName name="______________IED2">#REF!</definedName>
    <definedName name="______________SCH6">'[5]04REL'!#REF!</definedName>
    <definedName name="_____________Apr02">[6]Newabstract!#REF!</definedName>
    <definedName name="_____________Apr03">[6]Newabstract!#REF!</definedName>
    <definedName name="_____________Apr04">[6]Newabstract!#REF!</definedName>
    <definedName name="_____________Apr05">[6]Newabstract!#REF!</definedName>
    <definedName name="_____________Apr06">[6]Newabstract!#REF!</definedName>
    <definedName name="_____________Apr07">[6]Newabstract!#REF!</definedName>
    <definedName name="_____________Apr08">[6]Newabstract!#REF!</definedName>
    <definedName name="_____________Apr09">[6]Newabstract!#REF!</definedName>
    <definedName name="_____________Apr10">[6]Newabstract!#REF!</definedName>
    <definedName name="_____________Apr11">[6]Newabstract!#REF!</definedName>
    <definedName name="_____________Apr13">[6]Newabstract!#REF!</definedName>
    <definedName name="_____________Apr14">[6]Newabstract!#REF!</definedName>
    <definedName name="_____________Apr15">[6]Newabstract!#REF!</definedName>
    <definedName name="_____________Apr16">[6]Newabstract!#REF!</definedName>
    <definedName name="_____________Apr17">[6]Newabstract!#REF!</definedName>
    <definedName name="_____________Apr20">[6]Newabstract!#REF!</definedName>
    <definedName name="_____________Apr21">[6]Newabstract!#REF!</definedName>
    <definedName name="_____________Apr22">[6]Newabstract!#REF!</definedName>
    <definedName name="_____________Apr23">[6]Newabstract!#REF!</definedName>
    <definedName name="_____________Apr24">[6]Newabstract!#REF!</definedName>
    <definedName name="_____________Apr27">[6]Newabstract!#REF!</definedName>
    <definedName name="_____________Apr28">[6]Newabstract!#REF!</definedName>
    <definedName name="_____________Apr29">[6]Newabstract!#REF!</definedName>
    <definedName name="_____________Apr30">[6]Newabstract!#REF!</definedName>
    <definedName name="_____________BSD1" localSheetId="1">#REF!</definedName>
    <definedName name="_____________BSD1">#REF!</definedName>
    <definedName name="_____________BSD2" localSheetId="1">#REF!</definedName>
    <definedName name="_____________BSD2">#REF!</definedName>
    <definedName name="_____________IED1" localSheetId="1">#REF!</definedName>
    <definedName name="_____________IED1">#REF!</definedName>
    <definedName name="_____________IED2" localSheetId="1">#REF!</definedName>
    <definedName name="_____________IED2">#REF!</definedName>
    <definedName name="_____________Mar06">[6]Newabstract!#REF!</definedName>
    <definedName name="_____________Mar09">[6]Newabstract!#REF!</definedName>
    <definedName name="_____________Mar10">[6]Newabstract!#REF!</definedName>
    <definedName name="_____________Mar11">[6]Newabstract!#REF!</definedName>
    <definedName name="_____________Mar12">[6]Newabstract!#REF!</definedName>
    <definedName name="_____________Mar13">[6]Newabstract!#REF!</definedName>
    <definedName name="_____________Mar16">[6]Newabstract!#REF!</definedName>
    <definedName name="_____________Mar17">[6]Newabstract!#REF!</definedName>
    <definedName name="_____________Mar18">[6]Newabstract!#REF!</definedName>
    <definedName name="_____________Mar19">[6]Newabstract!#REF!</definedName>
    <definedName name="_____________Mar20">[6]Newabstract!#REF!</definedName>
    <definedName name="_____________Mar23">[6]Newabstract!#REF!</definedName>
    <definedName name="_____________Mar24">[6]Newabstract!#REF!</definedName>
    <definedName name="_____________Mar25">[6]Newabstract!#REF!</definedName>
    <definedName name="_____________Mar26">[6]Newabstract!#REF!</definedName>
    <definedName name="_____________Mar27">[6]Newabstract!#REF!</definedName>
    <definedName name="_____________Mar28">[6]Newabstract!#REF!</definedName>
    <definedName name="_____________Mar30">[6]Newabstract!#REF!</definedName>
    <definedName name="_____________Mar31">[6]Newabstract!#REF!</definedName>
    <definedName name="_____________SCH6">'[5]04REL'!#REF!</definedName>
    <definedName name="____________BSD1" localSheetId="1">#REF!</definedName>
    <definedName name="____________BSD1">#REF!</definedName>
    <definedName name="____________BSD2" localSheetId="1">#REF!</definedName>
    <definedName name="____________BSD2">#REF!</definedName>
    <definedName name="____________IED1" localSheetId="1">#REF!</definedName>
    <definedName name="____________IED1">#REF!</definedName>
    <definedName name="____________IED2" localSheetId="1">#REF!</definedName>
    <definedName name="____________IED2">#REF!</definedName>
    <definedName name="____________SCH6">'[5]04REL'!#REF!</definedName>
    <definedName name="___________BSD1" localSheetId="1">#REF!</definedName>
    <definedName name="___________BSD1">#REF!</definedName>
    <definedName name="___________BSD2" localSheetId="1">#REF!</definedName>
    <definedName name="___________BSD2">#REF!</definedName>
    <definedName name="___________IED1" localSheetId="1">#REF!</definedName>
    <definedName name="___________IED1">#REF!</definedName>
    <definedName name="___________IED2" localSheetId="1">#REF!</definedName>
    <definedName name="___________IED2">#REF!</definedName>
    <definedName name="___________PH1">#N/A</definedName>
    <definedName name="___________SCH6">'[5]04REL'!#REF!</definedName>
    <definedName name="__________BSD1" localSheetId="1">#REF!</definedName>
    <definedName name="__________BSD1">#REF!</definedName>
    <definedName name="__________BSD2" localSheetId="1">#REF!</definedName>
    <definedName name="__________BSD2">#REF!</definedName>
    <definedName name="__________IED1" localSheetId="1">#REF!</definedName>
    <definedName name="__________IED1">#REF!</definedName>
    <definedName name="__________IED2" localSheetId="1">#REF!</definedName>
    <definedName name="__________IED2">#REF!</definedName>
    <definedName name="__________PH1">#N/A</definedName>
    <definedName name="__________SCH6">'[5]04REL'!#REF!</definedName>
    <definedName name="_________BSD1" localSheetId="1">#REF!</definedName>
    <definedName name="_________BSD1">#REF!</definedName>
    <definedName name="_________BSD2" localSheetId="1">#REF!</definedName>
    <definedName name="_________BSD2">#REF!</definedName>
    <definedName name="_________IED1" localSheetId="1">#REF!</definedName>
    <definedName name="_________IED1">#REF!</definedName>
    <definedName name="_________IED2" localSheetId="1">#REF!</definedName>
    <definedName name="_________IED2">#REF!</definedName>
    <definedName name="_________PH1">#N/A</definedName>
    <definedName name="_________SCH6">'[5]04REL'!#REF!</definedName>
    <definedName name="________Apr02">[6]Newabstract!#REF!</definedName>
    <definedName name="________Apr03">[6]Newabstract!#REF!</definedName>
    <definedName name="________Apr04">[6]Newabstract!#REF!</definedName>
    <definedName name="________Apr05">[6]Newabstract!#REF!</definedName>
    <definedName name="________Apr06">[6]Newabstract!#REF!</definedName>
    <definedName name="________Apr07">[6]Newabstract!#REF!</definedName>
    <definedName name="________Apr08">[6]Newabstract!#REF!</definedName>
    <definedName name="________Apr09">[6]Newabstract!#REF!</definedName>
    <definedName name="________Apr10">[6]Newabstract!#REF!</definedName>
    <definedName name="________Apr11">[6]Newabstract!#REF!</definedName>
    <definedName name="________Apr13">[6]Newabstract!#REF!</definedName>
    <definedName name="________Apr14">[6]Newabstract!#REF!</definedName>
    <definedName name="________Apr15">[6]Newabstract!#REF!</definedName>
    <definedName name="________Apr16">[6]Newabstract!#REF!</definedName>
    <definedName name="________Apr17">[6]Newabstract!#REF!</definedName>
    <definedName name="________Apr20">[6]Newabstract!#REF!</definedName>
    <definedName name="________Apr21">[6]Newabstract!#REF!</definedName>
    <definedName name="________Apr22">[6]Newabstract!#REF!</definedName>
    <definedName name="________Apr23">[6]Newabstract!#REF!</definedName>
    <definedName name="________Apr24">[6]Newabstract!#REF!</definedName>
    <definedName name="________Apr27">[6]Newabstract!#REF!</definedName>
    <definedName name="________Apr28">[6]Newabstract!#REF!</definedName>
    <definedName name="________Apr29">[6]Newabstract!#REF!</definedName>
    <definedName name="________Apr30">[6]Newabstract!#REF!</definedName>
    <definedName name="________BSD1" localSheetId="1">#REF!</definedName>
    <definedName name="________BSD1">#REF!</definedName>
    <definedName name="________BSD2" localSheetId="1">#REF!</definedName>
    <definedName name="________BSD2">#REF!</definedName>
    <definedName name="________FC1">[7]DEMFIXLD!$A$1:$E$205</definedName>
    <definedName name="________IED1" localSheetId="1">#REF!</definedName>
    <definedName name="________IED1">#REF!</definedName>
    <definedName name="________IED2" localSheetId="1">#REF!</definedName>
    <definedName name="________IED2">#REF!</definedName>
    <definedName name="________Mar06" localSheetId="1">[6]Newabstract!#REF!</definedName>
    <definedName name="________Mar06">[6]Newabstract!#REF!</definedName>
    <definedName name="________Mar09" localSheetId="1">[6]Newabstract!#REF!</definedName>
    <definedName name="________Mar09">[6]Newabstract!#REF!</definedName>
    <definedName name="________Mar10">[6]Newabstract!#REF!</definedName>
    <definedName name="________Mar11">[6]Newabstract!#REF!</definedName>
    <definedName name="________Mar12">[6]Newabstract!#REF!</definedName>
    <definedName name="________Mar13">[6]Newabstract!#REF!</definedName>
    <definedName name="________Mar16">[6]Newabstract!#REF!</definedName>
    <definedName name="________Mar17">[6]Newabstract!#REF!</definedName>
    <definedName name="________Mar18">[6]Newabstract!#REF!</definedName>
    <definedName name="________Mar19">[6]Newabstract!#REF!</definedName>
    <definedName name="________Mar20">[6]Newabstract!#REF!</definedName>
    <definedName name="________Mar23">[6]Newabstract!#REF!</definedName>
    <definedName name="________Mar24">[6]Newabstract!#REF!</definedName>
    <definedName name="________Mar25">[6]Newabstract!#REF!</definedName>
    <definedName name="________Mar26">[6]Newabstract!#REF!</definedName>
    <definedName name="________Mar27">[6]Newabstract!#REF!</definedName>
    <definedName name="________Mar28">[6]Newabstract!#REF!</definedName>
    <definedName name="________Mar30">[6]Newabstract!#REF!</definedName>
    <definedName name="________Mar31">[6]Newabstract!#REF!</definedName>
    <definedName name="________PH1">#N/A</definedName>
    <definedName name="________SCH6" localSheetId="1">'[55]04REL'!#REF!</definedName>
    <definedName name="________SCH6">'[5]04REL'!#REF!</definedName>
    <definedName name="_______a65565" localSheetId="1">#REF!</definedName>
    <definedName name="_______a65565">#REF!</definedName>
    <definedName name="_______arr2" localSheetId="1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arr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BSD1" localSheetId="1">#REF!</definedName>
    <definedName name="_______BSD1">#REF!</definedName>
    <definedName name="_______BSD2" localSheetId="1">#REF!</definedName>
    <definedName name="_______BSD2">#REF!</definedName>
    <definedName name="_______FC1">[8]DEMFIXLD!$A$1:$E$205</definedName>
    <definedName name="_______IED1" localSheetId="1">#REF!</definedName>
    <definedName name="_______IED1">#REF!</definedName>
    <definedName name="_______IED2" localSheetId="1">#REF!</definedName>
    <definedName name="_______IED2">#REF!</definedName>
    <definedName name="_______int06" localSheetId="1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int0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NCS111">'[9]Schedule-1'!$B$1:$J$1</definedName>
    <definedName name="_______PH1">#N/A</definedName>
    <definedName name="_______SCH6">'[5]04REL'!#REF!</definedName>
    <definedName name="______a65565" localSheetId="1">#REF!</definedName>
    <definedName name="______a65565">#REF!</definedName>
    <definedName name="______Apr02" localSheetId="1">[6]Newabstract!#REF!</definedName>
    <definedName name="______Apr02">[6]Newabstract!#REF!</definedName>
    <definedName name="______Apr03" localSheetId="1">[6]Newabstract!#REF!</definedName>
    <definedName name="______Apr03">[6]Newabstract!#REF!</definedName>
    <definedName name="______Apr04">[6]Newabstract!#REF!</definedName>
    <definedName name="______Apr05">[6]Newabstract!#REF!</definedName>
    <definedName name="______Apr06">[6]Newabstract!#REF!</definedName>
    <definedName name="______Apr07">[6]Newabstract!#REF!</definedName>
    <definedName name="______Apr08">[6]Newabstract!#REF!</definedName>
    <definedName name="______Apr09">[6]Newabstract!#REF!</definedName>
    <definedName name="______Apr10">[6]Newabstract!#REF!</definedName>
    <definedName name="______Apr11">[6]Newabstract!#REF!</definedName>
    <definedName name="______Apr13">[6]Newabstract!#REF!</definedName>
    <definedName name="______Apr14">[6]Newabstract!#REF!</definedName>
    <definedName name="______Apr15">[6]Newabstract!#REF!</definedName>
    <definedName name="______Apr16">[6]Newabstract!#REF!</definedName>
    <definedName name="______Apr17">[6]Newabstract!#REF!</definedName>
    <definedName name="______Apr20">[6]Newabstract!#REF!</definedName>
    <definedName name="______Apr21">[6]Newabstract!#REF!</definedName>
    <definedName name="______Apr22">[6]Newabstract!#REF!</definedName>
    <definedName name="______Apr23">[6]Newabstract!#REF!</definedName>
    <definedName name="______Apr24">[6]Newabstract!#REF!</definedName>
    <definedName name="______Apr27">[6]Newabstract!#REF!</definedName>
    <definedName name="______Apr28">[6]Newabstract!#REF!</definedName>
    <definedName name="______Apr29">[6]Newabstract!#REF!</definedName>
    <definedName name="______Apr30">[6]Newabstract!#REF!</definedName>
    <definedName name="______arr2" localSheetId="1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arr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BSD1" localSheetId="1">#REF!</definedName>
    <definedName name="______BSD1">#REF!</definedName>
    <definedName name="______BSD2" localSheetId="1">#REF!</definedName>
    <definedName name="______BSD2">#REF!</definedName>
    <definedName name="______FC1">[10]DEMFIXLD!$A$1:$E$205</definedName>
    <definedName name="______IED1" localSheetId="1">#REF!</definedName>
    <definedName name="______IED1">#REF!</definedName>
    <definedName name="______IED2" localSheetId="1">#REF!</definedName>
    <definedName name="______IED2">#REF!</definedName>
    <definedName name="______int06" localSheetId="1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int0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LD1">[2]DLC!$K$59:$AF$8180</definedName>
    <definedName name="______LD2">[2]DLC!$GR$56:$HT$8181</definedName>
    <definedName name="______LD3">[2]DLC!$HV$57:$IO$8181</definedName>
    <definedName name="______LD4">[2]DLC!$AH$32:$BE$8180</definedName>
    <definedName name="______LD5">[2]DLC!$GR$53:$HK$8180</definedName>
    <definedName name="______LD6">[2]DLC!$GR$69:$HL$8180</definedName>
    <definedName name="______LR1" localSheetId="1">#REF!</definedName>
    <definedName name="______LR1">#REF!</definedName>
    <definedName name="______LR2" localSheetId="1">#REF!</definedName>
    <definedName name="______LR2">#REF!</definedName>
    <definedName name="______Mar06">[6]Newabstract!#REF!</definedName>
    <definedName name="______Mar09">[6]Newabstract!#REF!</definedName>
    <definedName name="______Mar10">[6]Newabstract!#REF!</definedName>
    <definedName name="______Mar11">[6]Newabstract!#REF!</definedName>
    <definedName name="______Mar12">[6]Newabstract!#REF!</definedName>
    <definedName name="______Mar13">[6]Newabstract!#REF!</definedName>
    <definedName name="______Mar16">[6]Newabstract!#REF!</definedName>
    <definedName name="______Mar17">[6]Newabstract!#REF!</definedName>
    <definedName name="______Mar18">[6]Newabstract!#REF!</definedName>
    <definedName name="______Mar19">[6]Newabstract!#REF!</definedName>
    <definedName name="______Mar20">[6]Newabstract!#REF!</definedName>
    <definedName name="______Mar23">[6]Newabstract!#REF!</definedName>
    <definedName name="______Mar24">[6]Newabstract!#REF!</definedName>
    <definedName name="______Mar25">[6]Newabstract!#REF!</definedName>
    <definedName name="______Mar26">[6]Newabstract!#REF!</definedName>
    <definedName name="______Mar27">[6]Newabstract!#REF!</definedName>
    <definedName name="______Mar28">[6]Newabstract!#REF!</definedName>
    <definedName name="______Mar30">[6]Newabstract!#REF!</definedName>
    <definedName name="______Mar31">[6]Newabstract!#REF!</definedName>
    <definedName name="______NCS111">'[9]Schedule-1'!$B$1:$J$1</definedName>
    <definedName name="______PH1">#N/A</definedName>
    <definedName name="______SCH6">'[5]04REL'!#REF!</definedName>
    <definedName name="______SH1">'[11]Executive Summary -Thermal'!$A$4:$H$108</definedName>
    <definedName name="______SH10">'[11]Executive Summary -Thermal'!$A$4:$G$118</definedName>
    <definedName name="______SH11">'[11]Executive Summary -Thermal'!$A$4:$H$167</definedName>
    <definedName name="______SH2">'[11]Executive Summary -Thermal'!$A$4:$H$157</definedName>
    <definedName name="______SH3">'[11]Executive Summary -Thermal'!$A$4:$H$136</definedName>
    <definedName name="______SH4">'[11]Executive Summary -Thermal'!$A$4:$H$96</definedName>
    <definedName name="______SH5">'[11]Executive Summary -Thermal'!$A$4:$H$96</definedName>
    <definedName name="______SH6">'[11]Executive Summary -Thermal'!$A$4:$H$95</definedName>
    <definedName name="______SH7">'[11]Executive Summary -Thermal'!$A$4:$H$163</definedName>
    <definedName name="______SH8">'[11]Executive Summary -Thermal'!$A$4:$H$133</definedName>
    <definedName name="______SH9">'[11]Executive Summary -Thermal'!$A$4:$H$194</definedName>
    <definedName name="_____a65565" localSheetId="1">#REF!</definedName>
    <definedName name="_____a65565">#REF!</definedName>
    <definedName name="_____Apr02" localSheetId="1">[6]Newabstract!#REF!</definedName>
    <definedName name="_____Apr02">[6]Newabstract!#REF!</definedName>
    <definedName name="_____Apr03" localSheetId="1">[6]Newabstract!#REF!</definedName>
    <definedName name="_____Apr03">[6]Newabstract!#REF!</definedName>
    <definedName name="_____Apr04">[6]Newabstract!#REF!</definedName>
    <definedName name="_____Apr05">[6]Newabstract!#REF!</definedName>
    <definedName name="_____Apr06">[6]Newabstract!#REF!</definedName>
    <definedName name="_____Apr07">[6]Newabstract!#REF!</definedName>
    <definedName name="_____Apr08">[6]Newabstract!#REF!</definedName>
    <definedName name="_____Apr09">[6]Newabstract!#REF!</definedName>
    <definedName name="_____Apr10">[6]Newabstract!#REF!</definedName>
    <definedName name="_____Apr11">[6]Newabstract!#REF!</definedName>
    <definedName name="_____Apr13">[6]Newabstract!#REF!</definedName>
    <definedName name="_____Apr14">[6]Newabstract!#REF!</definedName>
    <definedName name="_____Apr15">[6]Newabstract!#REF!</definedName>
    <definedName name="_____Apr16">[6]Newabstract!#REF!</definedName>
    <definedName name="_____Apr17">[6]Newabstract!#REF!</definedName>
    <definedName name="_____Apr20">[6]Newabstract!#REF!</definedName>
    <definedName name="_____Apr21">[6]Newabstract!#REF!</definedName>
    <definedName name="_____Apr22">[6]Newabstract!#REF!</definedName>
    <definedName name="_____Apr23">[6]Newabstract!#REF!</definedName>
    <definedName name="_____Apr24">[6]Newabstract!#REF!</definedName>
    <definedName name="_____Apr27">[6]Newabstract!#REF!</definedName>
    <definedName name="_____Apr28">[6]Newabstract!#REF!</definedName>
    <definedName name="_____Apr29">[6]Newabstract!#REF!</definedName>
    <definedName name="_____Apr30">[6]Newabstract!#REF!</definedName>
    <definedName name="_____arr2" localSheetId="1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arr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BSD1" localSheetId="1">#REF!</definedName>
    <definedName name="_____BSD1">#REF!</definedName>
    <definedName name="_____BSD2" localSheetId="1">#REF!</definedName>
    <definedName name="_____BSD2">#REF!</definedName>
    <definedName name="_____CZ1">[12]data!$F$721</definedName>
    <definedName name="_____FC1">[10]DEMFIXLD!$A$1:$E$205</definedName>
    <definedName name="_____IED1" localSheetId="1">#REF!</definedName>
    <definedName name="_____IED1">#REF!</definedName>
    <definedName name="_____IED2" localSheetId="1">#REF!</definedName>
    <definedName name="_____IED2">#REF!</definedName>
    <definedName name="_____LD1">[2]DLC!$K$59:$AF$8180</definedName>
    <definedName name="_____LD2">[2]DLC!$GR$56:$HT$8181</definedName>
    <definedName name="_____LD3">[2]DLC!$HV$57:$IO$8181</definedName>
    <definedName name="_____LD4">[2]DLC!$AH$32:$BE$8180</definedName>
    <definedName name="_____LD5">[2]DLC!$GR$53:$HK$8180</definedName>
    <definedName name="_____LD6">[2]DLC!$GR$69:$HL$8180</definedName>
    <definedName name="_____LR1" localSheetId="1">#REF!</definedName>
    <definedName name="_____LR1">#REF!</definedName>
    <definedName name="_____LR2" localSheetId="1">#REF!</definedName>
    <definedName name="_____LR2">#REF!</definedName>
    <definedName name="_____Mar06">[6]Newabstract!#REF!</definedName>
    <definedName name="_____Mar09">[6]Newabstract!#REF!</definedName>
    <definedName name="_____Mar10">[6]Newabstract!#REF!</definedName>
    <definedName name="_____Mar11">[6]Newabstract!#REF!</definedName>
    <definedName name="_____Mar12">[6]Newabstract!#REF!</definedName>
    <definedName name="_____Mar13">[6]Newabstract!#REF!</definedName>
    <definedName name="_____Mar16">[6]Newabstract!#REF!</definedName>
    <definedName name="_____Mar17">[6]Newabstract!#REF!</definedName>
    <definedName name="_____Mar18">[6]Newabstract!#REF!</definedName>
    <definedName name="_____Mar19">[6]Newabstract!#REF!</definedName>
    <definedName name="_____Mar20">[6]Newabstract!#REF!</definedName>
    <definedName name="_____Mar23">[6]Newabstract!#REF!</definedName>
    <definedName name="_____Mar24">[6]Newabstract!#REF!</definedName>
    <definedName name="_____Mar25">[6]Newabstract!#REF!</definedName>
    <definedName name="_____Mar26">[6]Newabstract!#REF!</definedName>
    <definedName name="_____Mar27">[6]Newabstract!#REF!</definedName>
    <definedName name="_____Mar28">[6]Newabstract!#REF!</definedName>
    <definedName name="_____Mar30">[6]Newabstract!#REF!</definedName>
    <definedName name="_____Mar31">[6]Newabstract!#REF!</definedName>
    <definedName name="_____NCS111">'[13]Schedule-1'!$B$1:$J$1</definedName>
    <definedName name="_____PH1">#N/A</definedName>
    <definedName name="_____SCH6">'[5]04REL'!#REF!</definedName>
    <definedName name="_____SH1">'[11]Executive Summary -Thermal'!$A$4:$H$108</definedName>
    <definedName name="_____SH10">'[11]Executive Summary -Thermal'!$A$4:$G$118</definedName>
    <definedName name="_____SH11">'[11]Executive Summary -Thermal'!$A$4:$H$167</definedName>
    <definedName name="_____SH2">'[11]Executive Summary -Thermal'!$A$4:$H$157</definedName>
    <definedName name="_____SH3">'[11]Executive Summary -Thermal'!$A$4:$H$136</definedName>
    <definedName name="_____SH4">'[11]Executive Summary -Thermal'!$A$4:$H$96</definedName>
    <definedName name="_____SH5">'[11]Executive Summary -Thermal'!$A$4:$H$96</definedName>
    <definedName name="_____SH6">'[11]Executive Summary -Thermal'!$A$4:$H$95</definedName>
    <definedName name="_____SH7">'[11]Executive Summary -Thermal'!$A$4:$H$163</definedName>
    <definedName name="_____SH8">'[11]Executive Summary -Thermal'!$A$4:$H$133</definedName>
    <definedName name="_____SH9">'[11]Executive Summary -Thermal'!$A$4:$H$194</definedName>
    <definedName name="____a65565" localSheetId="1">#REF!</definedName>
    <definedName name="____a65565">#REF!</definedName>
    <definedName name="____Apr02" localSheetId="1">[6]Newabstract!#REF!</definedName>
    <definedName name="____Apr02">[6]Newabstract!#REF!</definedName>
    <definedName name="____Apr03" localSheetId="1">[6]Newabstract!#REF!</definedName>
    <definedName name="____Apr03">[6]Newabstract!#REF!</definedName>
    <definedName name="____Apr04">[6]Newabstract!#REF!</definedName>
    <definedName name="____Apr05">[6]Newabstract!#REF!</definedName>
    <definedName name="____Apr06">[6]Newabstract!#REF!</definedName>
    <definedName name="____Apr07">[6]Newabstract!#REF!</definedName>
    <definedName name="____Apr08">[6]Newabstract!#REF!</definedName>
    <definedName name="____Apr09">[6]Newabstract!#REF!</definedName>
    <definedName name="____Apr10">[6]Newabstract!#REF!</definedName>
    <definedName name="____Apr11">[6]Newabstract!#REF!</definedName>
    <definedName name="____Apr13">[6]Newabstract!#REF!</definedName>
    <definedName name="____Apr14">[6]Newabstract!#REF!</definedName>
    <definedName name="____Apr15">[6]Newabstract!#REF!</definedName>
    <definedName name="____Apr16">[6]Newabstract!#REF!</definedName>
    <definedName name="____Apr17">[6]Newabstract!#REF!</definedName>
    <definedName name="____Apr20">[6]Newabstract!#REF!</definedName>
    <definedName name="____Apr21">[6]Newabstract!#REF!</definedName>
    <definedName name="____Apr22">[6]Newabstract!#REF!</definedName>
    <definedName name="____Apr23">[6]Newabstract!#REF!</definedName>
    <definedName name="____Apr24">[6]Newabstract!#REF!</definedName>
    <definedName name="____Apr27">[6]Newabstract!#REF!</definedName>
    <definedName name="____Apr28">[6]Newabstract!#REF!</definedName>
    <definedName name="____Apr29">[6]Newabstract!#REF!</definedName>
    <definedName name="____Apr30">[6]Newabstract!#REF!</definedName>
    <definedName name="____arr2" localSheetId="1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arr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BSD1" localSheetId="1">#REF!</definedName>
    <definedName name="____BSD1">#REF!</definedName>
    <definedName name="____BSD2" localSheetId="1">#REF!</definedName>
    <definedName name="____BSD2">#REF!</definedName>
    <definedName name="____CZ1">[14]data!$F$721</definedName>
    <definedName name="____FC1">[8]DEMFIXLD!$A$1:$E$205</definedName>
    <definedName name="____IED1" localSheetId="1">#REF!</definedName>
    <definedName name="____IED1">#REF!</definedName>
    <definedName name="____IED2" localSheetId="1">#REF!</definedName>
    <definedName name="____IED2">#REF!</definedName>
    <definedName name="____LD1">[2]DLC!$K$59:$AF$8180</definedName>
    <definedName name="____LD2">[2]DLC!$GR$56:$HT$8181</definedName>
    <definedName name="____LD3">[2]DLC!$HV$57:$IO$8181</definedName>
    <definedName name="____LD4">[2]DLC!$AH$32:$BE$8180</definedName>
    <definedName name="____LD5">[2]DLC!$GR$53:$HK$8180</definedName>
    <definedName name="____LD6">[2]DLC!$GR$69:$HL$8180</definedName>
    <definedName name="____LR1" localSheetId="1">#REF!</definedName>
    <definedName name="____LR1">#REF!</definedName>
    <definedName name="____LR2" localSheetId="1">#REF!</definedName>
    <definedName name="____LR2">#REF!</definedName>
    <definedName name="____Mar06">[6]Newabstract!#REF!</definedName>
    <definedName name="____Mar09">[6]Newabstract!#REF!</definedName>
    <definedName name="____Mar10">[6]Newabstract!#REF!</definedName>
    <definedName name="____Mar11">[6]Newabstract!#REF!</definedName>
    <definedName name="____Mar12">[6]Newabstract!#REF!</definedName>
    <definedName name="____Mar13">[6]Newabstract!#REF!</definedName>
    <definedName name="____Mar16">[6]Newabstract!#REF!</definedName>
    <definedName name="____Mar17">[6]Newabstract!#REF!</definedName>
    <definedName name="____Mar18">[6]Newabstract!#REF!</definedName>
    <definedName name="____Mar19">[6]Newabstract!#REF!</definedName>
    <definedName name="____Mar20">[6]Newabstract!#REF!</definedName>
    <definedName name="____Mar23">[6]Newabstract!#REF!</definedName>
    <definedName name="____Mar24">[6]Newabstract!#REF!</definedName>
    <definedName name="____Mar25">[6]Newabstract!#REF!</definedName>
    <definedName name="____Mar26">[6]Newabstract!#REF!</definedName>
    <definedName name="____Mar27">[6]Newabstract!#REF!</definedName>
    <definedName name="____Mar28">[6]Newabstract!#REF!</definedName>
    <definedName name="____Mar30">[6]Newabstract!#REF!</definedName>
    <definedName name="____Mar31">[6]Newabstract!#REF!</definedName>
    <definedName name="____NCS111">'[13]Schedule-1'!$B$1:$J$1</definedName>
    <definedName name="____PH1">#N/A</definedName>
    <definedName name="____SCH6">'[5]04REL'!#REF!</definedName>
    <definedName name="____SH1">'[11]Executive Summary -Thermal'!$A$4:$H$108</definedName>
    <definedName name="____SH10">'[11]Executive Summary -Thermal'!$A$4:$G$118</definedName>
    <definedName name="____SH11">'[11]Executive Summary -Thermal'!$A$4:$H$167</definedName>
    <definedName name="____SH2">'[11]Executive Summary -Thermal'!$A$4:$H$157</definedName>
    <definedName name="____SH3">'[11]Executive Summary -Thermal'!$A$4:$H$136</definedName>
    <definedName name="____SH4">'[11]Executive Summary -Thermal'!$A$4:$H$96</definedName>
    <definedName name="____SH5">'[11]Executive Summary -Thermal'!$A$4:$H$96</definedName>
    <definedName name="____SH6">'[11]Executive Summary -Thermal'!$A$4:$H$95</definedName>
    <definedName name="____SH7">'[11]Executive Summary -Thermal'!$A$4:$H$163</definedName>
    <definedName name="____SH8">'[11]Executive Summary -Thermal'!$A$4:$H$133</definedName>
    <definedName name="____SH9">'[11]Executive Summary -Thermal'!$A$4:$H$194</definedName>
    <definedName name="___Apr02">[6]Newabstract!#REF!</definedName>
    <definedName name="___Apr03">[6]Newabstract!#REF!</definedName>
    <definedName name="___Apr04">[6]Newabstract!#REF!</definedName>
    <definedName name="___Apr05">[6]Newabstract!#REF!</definedName>
    <definedName name="___Apr06">[6]Newabstract!#REF!</definedName>
    <definedName name="___Apr07">[6]Newabstract!#REF!</definedName>
    <definedName name="___Apr08">[6]Newabstract!#REF!</definedName>
    <definedName name="___Apr09">[6]Newabstract!#REF!</definedName>
    <definedName name="___Apr10">[6]Newabstract!#REF!</definedName>
    <definedName name="___Apr11">[6]Newabstract!#REF!</definedName>
    <definedName name="___Apr13">[6]Newabstract!#REF!</definedName>
    <definedName name="___Apr14">[6]Newabstract!#REF!</definedName>
    <definedName name="___Apr15">[6]Newabstract!#REF!</definedName>
    <definedName name="___Apr16">[6]Newabstract!#REF!</definedName>
    <definedName name="___Apr17">[6]Newabstract!#REF!</definedName>
    <definedName name="___Apr20">[6]Newabstract!#REF!</definedName>
    <definedName name="___Apr21">[6]Newabstract!#REF!</definedName>
    <definedName name="___Apr22">[6]Newabstract!#REF!</definedName>
    <definedName name="___Apr23">[6]Newabstract!#REF!</definedName>
    <definedName name="___Apr24">[6]Newabstract!#REF!</definedName>
    <definedName name="___Apr27">[6]Newabstract!#REF!</definedName>
    <definedName name="___Apr28">[6]Newabstract!#REF!</definedName>
    <definedName name="___Apr29">[6]Newabstract!#REF!</definedName>
    <definedName name="___Apr30">[6]Newabstract!#REF!</definedName>
    <definedName name="___BSD1" localSheetId="1">#REF!</definedName>
    <definedName name="___BSD1">#REF!</definedName>
    <definedName name="___BSD2" localSheetId="1">#REF!</definedName>
    <definedName name="___BSD2">#REF!</definedName>
    <definedName name="___CZ1">[14]data!$F$721</definedName>
    <definedName name="___DAT1" localSheetId="1">#REF!</definedName>
    <definedName name="___DAT1">#REF!</definedName>
    <definedName name="___DAT10" localSheetId="1">#REF!</definedName>
    <definedName name="___DAT10">#REF!</definedName>
    <definedName name="___DAT11" localSheetId="1">#REF!</definedName>
    <definedName name="___DAT11">#REF!</definedName>
    <definedName name="___DAT12" localSheetId="1">#REF!</definedName>
    <definedName name="___DAT12">#REF!</definedName>
    <definedName name="___DAT13" localSheetId="1">#REF!</definedName>
    <definedName name="___DAT13">#REF!</definedName>
    <definedName name="___DAT14" localSheetId="1">#REF!</definedName>
    <definedName name="___DAT14">#REF!</definedName>
    <definedName name="___DAT15" localSheetId="1">#REF!</definedName>
    <definedName name="___DAT15">#REF!</definedName>
    <definedName name="___DAT16" localSheetId="1">#REF!</definedName>
    <definedName name="___DAT16">#REF!</definedName>
    <definedName name="___DAT17" localSheetId="1">#REF!</definedName>
    <definedName name="___DAT17">#REF!</definedName>
    <definedName name="___DAT18" localSheetId="1">#REF!</definedName>
    <definedName name="___DAT18">#REF!</definedName>
    <definedName name="___DAT19" localSheetId="1">#REF!</definedName>
    <definedName name="___DAT19">#REF!</definedName>
    <definedName name="___DAT2" localSheetId="1">#REF!</definedName>
    <definedName name="___DAT2">#REF!</definedName>
    <definedName name="___DAT20" localSheetId="1">#REF!</definedName>
    <definedName name="___DAT20">#REF!</definedName>
    <definedName name="___DAT21" localSheetId="1">#REF!</definedName>
    <definedName name="___DAT21">#REF!</definedName>
    <definedName name="___DAT22" localSheetId="1">#REF!</definedName>
    <definedName name="___DAT22">#REF!</definedName>
    <definedName name="___DAT23" localSheetId="1">#REF!</definedName>
    <definedName name="___DAT23">#REF!</definedName>
    <definedName name="___DAT24" localSheetId="1">#REF!</definedName>
    <definedName name="___DAT24">#REF!</definedName>
    <definedName name="___DAT25" localSheetId="1">#REF!</definedName>
    <definedName name="___DAT25">#REF!</definedName>
    <definedName name="___DAT26" localSheetId="1">#REF!</definedName>
    <definedName name="___DAT26">#REF!</definedName>
    <definedName name="___DAT27" localSheetId="1">#REF!</definedName>
    <definedName name="___DAT27">#REF!</definedName>
    <definedName name="___DAT28" localSheetId="1">#REF!</definedName>
    <definedName name="___DAT28">#REF!</definedName>
    <definedName name="___DAT29" localSheetId="1">#REF!</definedName>
    <definedName name="___DAT29">#REF!</definedName>
    <definedName name="___DAT3" localSheetId="1">#REF!</definedName>
    <definedName name="___DAT3">#REF!</definedName>
    <definedName name="___DAT30" localSheetId="1">#REF!</definedName>
    <definedName name="___DAT30">#REF!</definedName>
    <definedName name="___DAT31" localSheetId="1">#REF!</definedName>
    <definedName name="___DAT31">#REF!</definedName>
    <definedName name="___DAT32" localSheetId="1">#REF!</definedName>
    <definedName name="___DAT32">#REF!</definedName>
    <definedName name="___DAT33" localSheetId="1">#REF!</definedName>
    <definedName name="___DAT33">#REF!</definedName>
    <definedName name="___DAT34" localSheetId="1">#REF!</definedName>
    <definedName name="___DAT34">#REF!</definedName>
    <definedName name="___DAT35" localSheetId="1">#REF!</definedName>
    <definedName name="___DAT35">#REF!</definedName>
    <definedName name="___DAT36" localSheetId="1">#REF!</definedName>
    <definedName name="___DAT36">#REF!</definedName>
    <definedName name="___DAT37" localSheetId="1">#REF!</definedName>
    <definedName name="___DAT37">#REF!</definedName>
    <definedName name="___DAT38" localSheetId="1">#REF!</definedName>
    <definedName name="___DAT38">#REF!</definedName>
    <definedName name="___DAT39" localSheetId="1">#REF!</definedName>
    <definedName name="___DAT39">#REF!</definedName>
    <definedName name="___DAT4" localSheetId="1">#REF!</definedName>
    <definedName name="___DAT4">#REF!</definedName>
    <definedName name="___DAT40" localSheetId="1">#REF!</definedName>
    <definedName name="___DAT40">#REF!</definedName>
    <definedName name="___DAT41" localSheetId="1">#REF!</definedName>
    <definedName name="___DAT41">#REF!</definedName>
    <definedName name="___DAT42" localSheetId="1">#REF!</definedName>
    <definedName name="___DAT42">#REF!</definedName>
    <definedName name="___DAT43" localSheetId="1">#REF!</definedName>
    <definedName name="___DAT43">#REF!</definedName>
    <definedName name="___DAT44" localSheetId="1">#REF!</definedName>
    <definedName name="___DAT44">#REF!</definedName>
    <definedName name="___DAT45" localSheetId="1">#REF!</definedName>
    <definedName name="___DAT45">#REF!</definedName>
    <definedName name="___DAT46" localSheetId="1">#REF!</definedName>
    <definedName name="___DAT46">#REF!</definedName>
    <definedName name="___DAT47" localSheetId="1">#REF!</definedName>
    <definedName name="___DAT47">#REF!</definedName>
    <definedName name="___DAT48" localSheetId="1">#REF!</definedName>
    <definedName name="___DAT48">#REF!</definedName>
    <definedName name="___DAT49" localSheetId="1">#REF!</definedName>
    <definedName name="___DAT49">#REF!</definedName>
    <definedName name="___DAT5" localSheetId="1">#REF!</definedName>
    <definedName name="___DAT5">#REF!</definedName>
    <definedName name="___DAT50" localSheetId="1">#REF!</definedName>
    <definedName name="___DAT50">#REF!</definedName>
    <definedName name="___DAT51" localSheetId="1">#REF!</definedName>
    <definedName name="___DAT51">#REF!</definedName>
    <definedName name="___DAT52" localSheetId="1">#REF!</definedName>
    <definedName name="___DAT52">#REF!</definedName>
    <definedName name="___DAT53" localSheetId="1">#REF!</definedName>
    <definedName name="___DAT53">#REF!</definedName>
    <definedName name="___DAT54" localSheetId="1">#REF!</definedName>
    <definedName name="___DAT54">#REF!</definedName>
    <definedName name="___DAT55" localSheetId="1">#REF!</definedName>
    <definedName name="___DAT55">#REF!</definedName>
    <definedName name="___DAT56" localSheetId="1">#REF!</definedName>
    <definedName name="___DAT56">#REF!</definedName>
    <definedName name="___DAT57" localSheetId="1">#REF!</definedName>
    <definedName name="___DAT57">#REF!</definedName>
    <definedName name="___DAT58" localSheetId="1">#REF!</definedName>
    <definedName name="___DAT58">#REF!</definedName>
    <definedName name="___DAT59" localSheetId="1">#REF!</definedName>
    <definedName name="___DAT59">#REF!</definedName>
    <definedName name="___DAT6" localSheetId="1">#REF!</definedName>
    <definedName name="___DAT6">#REF!</definedName>
    <definedName name="___DAT60" localSheetId="1">#REF!</definedName>
    <definedName name="___DAT60">#REF!</definedName>
    <definedName name="___DAT61" localSheetId="1">#REF!</definedName>
    <definedName name="___DAT61">#REF!</definedName>
    <definedName name="___DAT62" localSheetId="1">#REF!</definedName>
    <definedName name="___DAT62">#REF!</definedName>
    <definedName name="___DAT63" localSheetId="1">#REF!</definedName>
    <definedName name="___DAT63">#REF!</definedName>
    <definedName name="___DAT64" localSheetId="1">#REF!</definedName>
    <definedName name="___DAT64">#REF!</definedName>
    <definedName name="___DAT65" localSheetId="1">#REF!</definedName>
    <definedName name="___DAT65">#REF!</definedName>
    <definedName name="___DAT66" localSheetId="1">#REF!</definedName>
    <definedName name="___DAT66">#REF!</definedName>
    <definedName name="___DAT67" localSheetId="1">#REF!</definedName>
    <definedName name="___DAT67">#REF!</definedName>
    <definedName name="___DAT68" localSheetId="1">#REF!</definedName>
    <definedName name="___DAT68">#REF!</definedName>
    <definedName name="___DAT69" localSheetId="1">#REF!</definedName>
    <definedName name="___DAT69">#REF!</definedName>
    <definedName name="___DAT7" localSheetId="1">#REF!</definedName>
    <definedName name="___DAT7">#REF!</definedName>
    <definedName name="___DAT70" localSheetId="1">#REF!</definedName>
    <definedName name="___DAT70">#REF!</definedName>
    <definedName name="___DAT71" localSheetId="1">#REF!</definedName>
    <definedName name="___DAT71">#REF!</definedName>
    <definedName name="___DAT72" localSheetId="1">#REF!</definedName>
    <definedName name="___DAT72">#REF!</definedName>
    <definedName name="___DAT73" localSheetId="1">#REF!</definedName>
    <definedName name="___DAT73">#REF!</definedName>
    <definedName name="___DAT74" localSheetId="1">#REF!</definedName>
    <definedName name="___DAT74">#REF!</definedName>
    <definedName name="___DAT75" localSheetId="1">#REF!</definedName>
    <definedName name="___DAT75">#REF!</definedName>
    <definedName name="___DAT76" localSheetId="1">#REF!</definedName>
    <definedName name="___DAT76">#REF!</definedName>
    <definedName name="___DAT77" localSheetId="1">#REF!</definedName>
    <definedName name="___DAT77">#REF!</definedName>
    <definedName name="___DAT78" localSheetId="1">#REF!</definedName>
    <definedName name="___DAT78">#REF!</definedName>
    <definedName name="___DAT79" localSheetId="1">#REF!</definedName>
    <definedName name="___DAT79">#REF!</definedName>
    <definedName name="___DAT8" localSheetId="1">#REF!</definedName>
    <definedName name="___DAT8">#REF!</definedName>
    <definedName name="___DAT80" localSheetId="1">#REF!</definedName>
    <definedName name="___DAT80">#REF!</definedName>
    <definedName name="___DAT81" localSheetId="1">#REF!</definedName>
    <definedName name="___DAT81">#REF!</definedName>
    <definedName name="___DAT82" localSheetId="1">#REF!</definedName>
    <definedName name="___DAT82">#REF!</definedName>
    <definedName name="___DAT83" localSheetId="1">#REF!</definedName>
    <definedName name="___DAT83">#REF!</definedName>
    <definedName name="___DAT84" localSheetId="1">#REF!</definedName>
    <definedName name="___DAT84">#REF!</definedName>
    <definedName name="___DAT85" localSheetId="1">#REF!</definedName>
    <definedName name="___DAT85">#REF!</definedName>
    <definedName name="___DAT86" localSheetId="1">#REF!</definedName>
    <definedName name="___DAT86">#REF!</definedName>
    <definedName name="___DAT87" localSheetId="1">#REF!</definedName>
    <definedName name="___DAT87">#REF!</definedName>
    <definedName name="___DAT9" localSheetId="1">#REF!</definedName>
    <definedName name="___DAT9">#REF!</definedName>
    <definedName name="___FC1">[10]DEMFIXLD!$A$1:$E$205</definedName>
    <definedName name="___IED1" localSheetId="1">#REF!</definedName>
    <definedName name="___IED1">#REF!</definedName>
    <definedName name="___IED2" localSheetId="1">#REF!</definedName>
    <definedName name="___IED2">#REF!</definedName>
    <definedName name="___LD1">[2]DLC!$K$59:$AF$8180</definedName>
    <definedName name="___LD2">[2]DLC!$GR$56:$HT$8181</definedName>
    <definedName name="___LD3">[2]DLC!$HV$57:$IO$8181</definedName>
    <definedName name="___LD4">[2]DLC!$AH$32:$BE$8180</definedName>
    <definedName name="___LD5">[2]DLC!$GR$53:$HK$8180</definedName>
    <definedName name="___LD6">[2]DLC!$GR$69:$HL$8180</definedName>
    <definedName name="___LR1" localSheetId="1">#REF!</definedName>
    <definedName name="___LR1">#REF!</definedName>
    <definedName name="___LR2" localSheetId="1">#REF!</definedName>
    <definedName name="___LR2">#REF!</definedName>
    <definedName name="___Mar06">[6]Newabstract!#REF!</definedName>
    <definedName name="___Mar09">[6]Newabstract!#REF!</definedName>
    <definedName name="___Mar10">[6]Newabstract!#REF!</definedName>
    <definedName name="___Mar11">[6]Newabstract!#REF!</definedName>
    <definedName name="___Mar12">[6]Newabstract!#REF!</definedName>
    <definedName name="___Mar13">[6]Newabstract!#REF!</definedName>
    <definedName name="___Mar16">[6]Newabstract!#REF!</definedName>
    <definedName name="___Mar17">[6]Newabstract!#REF!</definedName>
    <definedName name="___Mar18">[6]Newabstract!#REF!</definedName>
    <definedName name="___Mar19">[6]Newabstract!#REF!</definedName>
    <definedName name="___Mar20">[6]Newabstract!#REF!</definedName>
    <definedName name="___Mar23">[6]Newabstract!#REF!</definedName>
    <definedName name="___Mar24">[6]Newabstract!#REF!</definedName>
    <definedName name="___Mar25">[6]Newabstract!#REF!</definedName>
    <definedName name="___Mar26">[6]Newabstract!#REF!</definedName>
    <definedName name="___Mar27">[6]Newabstract!#REF!</definedName>
    <definedName name="___Mar28">[6]Newabstract!#REF!</definedName>
    <definedName name="___Mar30">[6]Newabstract!#REF!</definedName>
    <definedName name="___Mar31">[6]Newabstract!#REF!</definedName>
    <definedName name="___nA84" localSheetId="1">'[15]CAPI_01-02'!#REF!</definedName>
    <definedName name="___nA84">'[15]CAPI_01-02'!#REF!</definedName>
    <definedName name="___NCS111">'[13]Schedule-1'!$B$1:$J$1</definedName>
    <definedName name="___PH1">#N/A</definedName>
    <definedName name="___SCH6">'[5]04REL'!#REF!</definedName>
    <definedName name="___SH1">'[11]Executive Summary -Thermal'!$A$4:$H$108</definedName>
    <definedName name="___SH10">'[11]Executive Summary -Thermal'!$A$4:$G$118</definedName>
    <definedName name="___SH11">'[11]Executive Summary -Thermal'!$A$4:$H$167</definedName>
    <definedName name="___SH2">'[11]Executive Summary -Thermal'!$A$4:$H$157</definedName>
    <definedName name="___SH3">'[11]Executive Summary -Thermal'!$A$4:$H$136</definedName>
    <definedName name="___SH4">'[11]Executive Summary -Thermal'!$A$4:$H$96</definedName>
    <definedName name="___SH5">'[11]Executive Summary -Thermal'!$A$4:$H$96</definedName>
    <definedName name="___SH6">'[11]Executive Summary -Thermal'!$A$4:$H$95</definedName>
    <definedName name="___SH7">'[11]Executive Summary -Thermal'!$A$4:$H$163</definedName>
    <definedName name="___SH8">'[11]Executive Summary -Thermal'!$A$4:$H$133</definedName>
    <definedName name="___SH9">'[11]Executive Summary -Thermal'!$A$4:$H$194</definedName>
    <definedName name="__123Graph_A" localSheetId="1" hidden="1">[16]CE!#REF!</definedName>
    <definedName name="__123Graph_A" hidden="1">[16]CE!#REF!</definedName>
    <definedName name="__123Graph_ASTNPLF" localSheetId="1" hidden="1">[16]CE!#REF!</definedName>
    <definedName name="__123Graph_ASTNPLF" hidden="1">[16]CE!#REF!</definedName>
    <definedName name="__123Graph_B" localSheetId="1" hidden="1">[16]CE!#REF!</definedName>
    <definedName name="__123Graph_B" hidden="1">[16]CE!#REF!</definedName>
    <definedName name="__123Graph_BCURRENT" localSheetId="1" hidden="1">'[17]BREAKUP OF OIL'!#REF!</definedName>
    <definedName name="__123Graph_BCURRENT" hidden="1">'[17]BREAKUP OF OIL'!#REF!</definedName>
    <definedName name="__123Graph_BSTNPLF" hidden="1">[16]CE!#REF!</definedName>
    <definedName name="__123Graph_C" hidden="1">[16]CE!#REF!</definedName>
    <definedName name="__123Graph_CSTNPLF" hidden="1">[16]CE!#REF!</definedName>
    <definedName name="__123Graph_D" localSheetId="1" hidden="1">#REF!</definedName>
    <definedName name="__123Graph_D" hidden="1">#REF!</definedName>
    <definedName name="__123Graph_DCURRENT" localSheetId="1" hidden="1">'[17]BREAKUP OF OIL'!#REF!</definedName>
    <definedName name="__123Graph_DCURRENT" hidden="1">'[17]BREAKUP OF OIL'!#REF!</definedName>
    <definedName name="__123Graph_E" localSheetId="1" hidden="1">#REF!</definedName>
    <definedName name="__123Graph_E" hidden="1">#REF!</definedName>
    <definedName name="__123Graph_F" localSheetId="1" hidden="1">#REF!</definedName>
    <definedName name="__123Graph_F" hidden="1">#REF!</definedName>
    <definedName name="__123Graph_X" localSheetId="1" hidden="1">[16]CE!#REF!</definedName>
    <definedName name="__123Graph_X" hidden="1">[16]CE!#REF!</definedName>
    <definedName name="__123Graph_XCURRENT" localSheetId="1" hidden="1">'[17]BREAKUP OF OIL'!#REF!</definedName>
    <definedName name="__123Graph_XCURRENT" hidden="1">'[17]BREAKUP OF OIL'!#REF!</definedName>
    <definedName name="__123Graph_XSTNPLF" hidden="1">[16]CE!#REF!</definedName>
    <definedName name="__Apr02">[6]Newabstract!#REF!</definedName>
    <definedName name="__Apr03">[6]Newabstract!#REF!</definedName>
    <definedName name="__Apr04">[6]Newabstract!#REF!</definedName>
    <definedName name="__Apr05">[6]Newabstract!#REF!</definedName>
    <definedName name="__Apr06">[6]Newabstract!#REF!</definedName>
    <definedName name="__Apr07">[6]Newabstract!#REF!</definedName>
    <definedName name="__Apr08">[6]Newabstract!#REF!</definedName>
    <definedName name="__Apr09">[6]Newabstract!#REF!</definedName>
    <definedName name="__Apr10">[6]Newabstract!#REF!</definedName>
    <definedName name="__Apr11">[6]Newabstract!#REF!</definedName>
    <definedName name="__Apr13">[6]Newabstract!#REF!</definedName>
    <definedName name="__Apr14">[6]Newabstract!#REF!</definedName>
    <definedName name="__Apr15">[6]Newabstract!#REF!</definedName>
    <definedName name="__Apr16">[6]Newabstract!#REF!</definedName>
    <definedName name="__Apr17">[6]Newabstract!#REF!</definedName>
    <definedName name="__Apr20">[6]Newabstract!#REF!</definedName>
    <definedName name="__Apr21">[6]Newabstract!#REF!</definedName>
    <definedName name="__Apr22">[6]Newabstract!#REF!</definedName>
    <definedName name="__Apr23">[6]Newabstract!#REF!</definedName>
    <definedName name="__Apr24">[6]Newabstract!#REF!</definedName>
    <definedName name="__Apr27">[6]Newabstract!#REF!</definedName>
    <definedName name="__Apr28">[6]Newabstract!#REF!</definedName>
    <definedName name="__Apr29">[6]Newabstract!#REF!</definedName>
    <definedName name="__Apr30">[6]Newabstract!#REF!</definedName>
    <definedName name="__BSD1" localSheetId="1">#REF!</definedName>
    <definedName name="__BSD1">#REF!</definedName>
    <definedName name="__BSD2" localSheetId="1">#REF!</definedName>
    <definedName name="__BSD2">#REF!</definedName>
    <definedName name="__CZ1">[14]data!$F$721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1" localSheetId="1">#REF!</definedName>
    <definedName name="__DAT11">#REF!</definedName>
    <definedName name="__DAT12" localSheetId="1">#REF!</definedName>
    <definedName name="__DAT12">#REF!</definedName>
    <definedName name="__DAT13" localSheetId="1">#REF!</definedName>
    <definedName name="__DAT13">#REF!</definedName>
    <definedName name="__DAT14" localSheetId="1">#REF!</definedName>
    <definedName name="__DAT14">#REF!</definedName>
    <definedName name="__DAT15" localSheetId="1">#REF!</definedName>
    <definedName name="__DAT15">#REF!</definedName>
    <definedName name="__DAT16" localSheetId="1">#REF!</definedName>
    <definedName name="__DAT16">#REF!</definedName>
    <definedName name="__DAT17" localSheetId="1">#REF!</definedName>
    <definedName name="__DAT17">#REF!</definedName>
    <definedName name="__DAT18" localSheetId="1">#REF!</definedName>
    <definedName name="__DAT18">#REF!</definedName>
    <definedName name="__DAT19" localSheetId="1">#REF!</definedName>
    <definedName name="__DAT19">#REF!</definedName>
    <definedName name="__DAT2" localSheetId="1">#REF!</definedName>
    <definedName name="__DAT2">#REF!</definedName>
    <definedName name="__DAT20" localSheetId="1">#REF!</definedName>
    <definedName name="__DAT20">#REF!</definedName>
    <definedName name="__DAT21" localSheetId="1">#REF!</definedName>
    <definedName name="__DAT21">#REF!</definedName>
    <definedName name="__DAT22" localSheetId="1">#REF!</definedName>
    <definedName name="__DAT22">#REF!</definedName>
    <definedName name="__DAT23" localSheetId="1">#REF!</definedName>
    <definedName name="__DAT23">#REF!</definedName>
    <definedName name="__DAT24" localSheetId="1">#REF!</definedName>
    <definedName name="__DAT24">#REF!</definedName>
    <definedName name="__DAT25" localSheetId="1">#REF!</definedName>
    <definedName name="__DAT25">#REF!</definedName>
    <definedName name="__DAT26" localSheetId="1">#REF!</definedName>
    <definedName name="__DAT26">#REF!</definedName>
    <definedName name="__DAT27" localSheetId="1">#REF!</definedName>
    <definedName name="__DAT27">#REF!</definedName>
    <definedName name="__DAT28" localSheetId="1">#REF!</definedName>
    <definedName name="__DAT28">#REF!</definedName>
    <definedName name="__DAT29" localSheetId="1">#REF!</definedName>
    <definedName name="__DAT29">#REF!</definedName>
    <definedName name="__DAT3" localSheetId="1">#REF!</definedName>
    <definedName name="__DAT3">#REF!</definedName>
    <definedName name="__DAT30" localSheetId="1">#REF!</definedName>
    <definedName name="__DAT30">#REF!</definedName>
    <definedName name="__DAT31" localSheetId="1">#REF!</definedName>
    <definedName name="__DAT31">#REF!</definedName>
    <definedName name="__DAT32" localSheetId="1">#REF!</definedName>
    <definedName name="__DAT32">#REF!</definedName>
    <definedName name="__DAT33" localSheetId="1">#REF!</definedName>
    <definedName name="__DAT33">#REF!</definedName>
    <definedName name="__DAT34" localSheetId="1">#REF!</definedName>
    <definedName name="__DAT34">#REF!</definedName>
    <definedName name="__DAT35" localSheetId="1">#REF!</definedName>
    <definedName name="__DAT35">#REF!</definedName>
    <definedName name="__DAT36" localSheetId="1">#REF!</definedName>
    <definedName name="__DAT36">#REF!</definedName>
    <definedName name="__DAT37" localSheetId="1">#REF!</definedName>
    <definedName name="__DAT37">#REF!</definedName>
    <definedName name="__DAT38" localSheetId="1">#REF!</definedName>
    <definedName name="__DAT38">#REF!</definedName>
    <definedName name="__DAT39" localSheetId="1">#REF!</definedName>
    <definedName name="__DAT39">#REF!</definedName>
    <definedName name="__DAT4" localSheetId="1">#REF!</definedName>
    <definedName name="__DAT4">#REF!</definedName>
    <definedName name="__DAT40" localSheetId="1">#REF!</definedName>
    <definedName name="__DAT40">#REF!</definedName>
    <definedName name="__DAT41" localSheetId="1">#REF!</definedName>
    <definedName name="__DAT41">#REF!</definedName>
    <definedName name="__DAT42" localSheetId="1">#REF!</definedName>
    <definedName name="__DAT42">#REF!</definedName>
    <definedName name="__DAT43" localSheetId="1">#REF!</definedName>
    <definedName name="__DAT43">#REF!</definedName>
    <definedName name="__DAT44" localSheetId="1">#REF!</definedName>
    <definedName name="__DAT44">#REF!</definedName>
    <definedName name="__DAT45" localSheetId="1">#REF!</definedName>
    <definedName name="__DAT45">#REF!</definedName>
    <definedName name="__DAT46" localSheetId="1">#REF!</definedName>
    <definedName name="__DAT46">#REF!</definedName>
    <definedName name="__DAT47" localSheetId="1">#REF!</definedName>
    <definedName name="__DAT47">#REF!</definedName>
    <definedName name="__DAT48" localSheetId="1">#REF!</definedName>
    <definedName name="__DAT48">#REF!</definedName>
    <definedName name="__DAT49" localSheetId="1">#REF!</definedName>
    <definedName name="__DAT49">#REF!</definedName>
    <definedName name="__DAT5" localSheetId="1">#REF!</definedName>
    <definedName name="__DAT5">#REF!</definedName>
    <definedName name="__DAT50" localSheetId="1">#REF!</definedName>
    <definedName name="__DAT50">#REF!</definedName>
    <definedName name="__DAT51" localSheetId="1">#REF!</definedName>
    <definedName name="__DAT51">#REF!</definedName>
    <definedName name="__DAT52" localSheetId="1">#REF!</definedName>
    <definedName name="__DAT52">#REF!</definedName>
    <definedName name="__DAT53" localSheetId="1">#REF!</definedName>
    <definedName name="__DAT53">#REF!</definedName>
    <definedName name="__DAT54" localSheetId="1">#REF!</definedName>
    <definedName name="__DAT54">#REF!</definedName>
    <definedName name="__DAT55" localSheetId="1">#REF!</definedName>
    <definedName name="__DAT55">#REF!</definedName>
    <definedName name="__DAT56" localSheetId="1">#REF!</definedName>
    <definedName name="__DAT56">#REF!</definedName>
    <definedName name="__DAT57" localSheetId="1">#REF!</definedName>
    <definedName name="__DAT57">#REF!</definedName>
    <definedName name="__DAT58" localSheetId="1">#REF!</definedName>
    <definedName name="__DAT58">#REF!</definedName>
    <definedName name="__DAT59" localSheetId="1">#REF!</definedName>
    <definedName name="__DAT59">#REF!</definedName>
    <definedName name="__DAT6" localSheetId="1">#REF!</definedName>
    <definedName name="__DAT6">#REF!</definedName>
    <definedName name="__DAT60" localSheetId="1">#REF!</definedName>
    <definedName name="__DAT60">#REF!</definedName>
    <definedName name="__DAT61" localSheetId="1">#REF!</definedName>
    <definedName name="__DAT61">#REF!</definedName>
    <definedName name="__DAT62" localSheetId="1">#REF!</definedName>
    <definedName name="__DAT62">#REF!</definedName>
    <definedName name="__DAT63" localSheetId="1">#REF!</definedName>
    <definedName name="__DAT63">#REF!</definedName>
    <definedName name="__DAT64" localSheetId="1">#REF!</definedName>
    <definedName name="__DAT64">#REF!</definedName>
    <definedName name="__DAT65" localSheetId="1">#REF!</definedName>
    <definedName name="__DAT65">#REF!</definedName>
    <definedName name="__DAT66" localSheetId="1">#REF!</definedName>
    <definedName name="__DAT66">#REF!</definedName>
    <definedName name="__DAT67" localSheetId="1">#REF!</definedName>
    <definedName name="__DAT67">#REF!</definedName>
    <definedName name="__DAT68" localSheetId="1">#REF!</definedName>
    <definedName name="__DAT68">#REF!</definedName>
    <definedName name="__DAT69" localSheetId="1">#REF!</definedName>
    <definedName name="__DAT69">#REF!</definedName>
    <definedName name="__DAT7" localSheetId="1">#REF!</definedName>
    <definedName name="__DAT7">#REF!</definedName>
    <definedName name="__DAT70" localSheetId="1">#REF!</definedName>
    <definedName name="__DAT70">#REF!</definedName>
    <definedName name="__DAT71" localSheetId="1">#REF!</definedName>
    <definedName name="__DAT71">#REF!</definedName>
    <definedName name="__DAT72" localSheetId="1">#REF!</definedName>
    <definedName name="__DAT72">#REF!</definedName>
    <definedName name="__DAT73" localSheetId="1">#REF!</definedName>
    <definedName name="__DAT73">#REF!</definedName>
    <definedName name="__DAT74" localSheetId="1">#REF!</definedName>
    <definedName name="__DAT74">#REF!</definedName>
    <definedName name="__DAT75" localSheetId="1">#REF!</definedName>
    <definedName name="__DAT75">#REF!</definedName>
    <definedName name="__DAT76" localSheetId="1">#REF!</definedName>
    <definedName name="__DAT76">#REF!</definedName>
    <definedName name="__DAT77" localSheetId="1">#REF!</definedName>
    <definedName name="__DAT77">#REF!</definedName>
    <definedName name="__DAT78" localSheetId="1">#REF!</definedName>
    <definedName name="__DAT78">#REF!</definedName>
    <definedName name="__DAT79" localSheetId="1">#REF!</definedName>
    <definedName name="__DAT79">#REF!</definedName>
    <definedName name="__DAT8" localSheetId="1">#REF!</definedName>
    <definedName name="__DAT8">#REF!</definedName>
    <definedName name="__DAT80" localSheetId="1">#REF!</definedName>
    <definedName name="__DAT80">#REF!</definedName>
    <definedName name="__DAT81" localSheetId="1">#REF!</definedName>
    <definedName name="__DAT81">#REF!</definedName>
    <definedName name="__DAT82" localSheetId="1">#REF!</definedName>
    <definedName name="__DAT82">#REF!</definedName>
    <definedName name="__DAT83" localSheetId="1">#REF!</definedName>
    <definedName name="__DAT83">#REF!</definedName>
    <definedName name="__DAT84" localSheetId="1">#REF!</definedName>
    <definedName name="__DAT84">#REF!</definedName>
    <definedName name="__DAT85" localSheetId="1">#REF!</definedName>
    <definedName name="__DAT85">#REF!</definedName>
    <definedName name="__DAT86" localSheetId="1">#REF!</definedName>
    <definedName name="__DAT86">#REF!</definedName>
    <definedName name="__DAT87" localSheetId="1">#REF!</definedName>
    <definedName name="__DAT87">#REF!</definedName>
    <definedName name="__DAT9" localSheetId="1">#REF!</definedName>
    <definedName name="__DAT9">#REF!</definedName>
    <definedName name="__FC1">[8]DEMFIXLD!$A$1:$E$205</definedName>
    <definedName name="__IED1" localSheetId="1">#REF!</definedName>
    <definedName name="__IED1">#REF!</definedName>
    <definedName name="__IED2" localSheetId="1">#REF!</definedName>
    <definedName name="__IED2">#REF!</definedName>
    <definedName name="__LD1">[2]DLC!$K$59:$AF$8180</definedName>
    <definedName name="__LD2">[2]DLC!$GR$56:$HT$8181</definedName>
    <definedName name="__LD3">[2]DLC!$HV$57:$IO$8181</definedName>
    <definedName name="__LD4">[2]DLC!$AH$32:$BE$8180</definedName>
    <definedName name="__LD5">[2]DLC!$GR$53:$HK$8180</definedName>
    <definedName name="__LD6">[2]DLC!$GR$69:$HL$8180</definedName>
    <definedName name="__LR1" localSheetId="1">#REF!</definedName>
    <definedName name="__LR1">#REF!</definedName>
    <definedName name="__LR2" localSheetId="1">#REF!</definedName>
    <definedName name="__LR2">#REF!</definedName>
    <definedName name="__Mar06">[6]Newabstract!#REF!</definedName>
    <definedName name="__Mar09">[6]Newabstract!#REF!</definedName>
    <definedName name="__Mar10">[6]Newabstract!#REF!</definedName>
    <definedName name="__Mar11">[6]Newabstract!#REF!</definedName>
    <definedName name="__Mar12">[6]Newabstract!#REF!</definedName>
    <definedName name="__Mar13">[6]Newabstract!#REF!</definedName>
    <definedName name="__Mar16">[6]Newabstract!#REF!</definedName>
    <definedName name="__Mar17">[6]Newabstract!#REF!</definedName>
    <definedName name="__Mar18">[6]Newabstract!#REF!</definedName>
    <definedName name="__Mar19">[6]Newabstract!#REF!</definedName>
    <definedName name="__Mar20">[6]Newabstract!#REF!</definedName>
    <definedName name="__Mar23">[6]Newabstract!#REF!</definedName>
    <definedName name="__Mar24">[6]Newabstract!#REF!</definedName>
    <definedName name="__Mar25">[6]Newabstract!#REF!</definedName>
    <definedName name="__Mar26">[6]Newabstract!#REF!</definedName>
    <definedName name="__Mar27">[6]Newabstract!#REF!</definedName>
    <definedName name="__Mar28">[6]Newabstract!#REF!</definedName>
    <definedName name="__Mar30">[6]Newabstract!#REF!</definedName>
    <definedName name="__Mar31">[6]Newabstract!#REF!</definedName>
    <definedName name="__nA34" localSheetId="1">'[15]CAPI_01-02'!#REF!</definedName>
    <definedName name="__nA34">'[15]CAPI_01-02'!#REF!</definedName>
    <definedName name="__nA84" localSheetId="1">'[15]CAPI_01-02'!#REF!</definedName>
    <definedName name="__nA84">'[15]CAPI_01-02'!#REF!</definedName>
    <definedName name="__NCS111">'[13]Schedule-1'!$B$1:$J$1</definedName>
    <definedName name="__PH1">#N/A</definedName>
    <definedName name="__PPC34">'[15]CAPI_01-02'!#REF!</definedName>
    <definedName name="__SCH6">'[5]04REL'!#REF!</definedName>
    <definedName name="__SH1">'[11]Executive Summary -Thermal'!$A$4:$H$108</definedName>
    <definedName name="__SH10">'[11]Executive Summary -Thermal'!$A$4:$G$118</definedName>
    <definedName name="__SH11">'[11]Executive Summary -Thermal'!$A$4:$H$167</definedName>
    <definedName name="__SH2">'[11]Executive Summary -Thermal'!$A$4:$H$157</definedName>
    <definedName name="__SH3">'[11]Executive Summary -Thermal'!$A$4:$H$136</definedName>
    <definedName name="__SH4">'[11]Executive Summary -Thermal'!$A$4:$H$96</definedName>
    <definedName name="__SH5">'[11]Executive Summary -Thermal'!$A$4:$H$96</definedName>
    <definedName name="__SH6">'[11]Executive Summary -Thermal'!$A$4:$H$95</definedName>
    <definedName name="__SH7">'[11]Executive Summary -Thermal'!$A$4:$H$163</definedName>
    <definedName name="__SH8">'[11]Executive Summary -Thermal'!$A$4:$H$133</definedName>
    <definedName name="__SH9">'[11]Executive Summary -Thermal'!$A$4:$H$194</definedName>
    <definedName name="__SRT56" localSheetId="1">#REF!</definedName>
    <definedName name="__SRT56">#REF!</definedName>
    <definedName name="__TRP3" localSheetId="1">#REF!</definedName>
    <definedName name="__TRP3">#REF!</definedName>
    <definedName name="__TRU3" localSheetId="1" hidden="1">#REF!</definedName>
    <definedName name="__TRU3" hidden="1">#REF!</definedName>
    <definedName name="_1___123Graph_AI_II_PLF" localSheetId="1" hidden="1">[18]CE!#REF!</definedName>
    <definedName name="_1___123Graph_AI_II_PLF" hidden="1">[18]CE!#REF!</definedName>
    <definedName name="_2___123Graph_BI_II_PLF" localSheetId="1" hidden="1">[18]CE!#REF!</definedName>
    <definedName name="_2___123Graph_BI_II_PLF" hidden="1">[18]CE!#REF!</definedName>
    <definedName name="_3___123Graph_CI_II_PLF" localSheetId="1" hidden="1">[18]CE!#REF!</definedName>
    <definedName name="_3___123Graph_CI_II_PLF" hidden="1">[18]CE!#REF!</definedName>
    <definedName name="_4___123Graph_XI_II_PLF" localSheetId="1" hidden="1">[18]CE!#REF!</definedName>
    <definedName name="_4___123Graph_XI_II_PLF" hidden="1">[18]CE!#REF!</definedName>
    <definedName name="_5__123Graph_AI_II_PLF" hidden="1">[19]CE!#REF!</definedName>
    <definedName name="_6__123Graph_BI_II_PLF" hidden="1">[19]CE!#REF!</definedName>
    <definedName name="_7__123Graph_CI_II_PLF" hidden="1">[19]CE!#REF!</definedName>
    <definedName name="_8__123Graph_XI_II_PLF" hidden="1">[19]CE!#REF!</definedName>
    <definedName name="_8485G">'[11]Stationwise Thermal &amp; Hydel Gen'!$GR$4:$HK$9</definedName>
    <definedName name="_Apr02">[6]Newabstract!#REF!</definedName>
    <definedName name="_Apr03">[6]Newabstract!#REF!</definedName>
    <definedName name="_Apr04">[6]Newabstract!#REF!</definedName>
    <definedName name="_Apr05">[6]Newabstract!#REF!</definedName>
    <definedName name="_Apr06">[6]Newabstract!#REF!</definedName>
    <definedName name="_Apr07">[6]Newabstract!#REF!</definedName>
    <definedName name="_Apr08">[6]Newabstract!#REF!</definedName>
    <definedName name="_Apr09">[6]Newabstract!#REF!</definedName>
    <definedName name="_Apr10">[6]Newabstract!#REF!</definedName>
    <definedName name="_Apr11">[6]Newabstract!#REF!</definedName>
    <definedName name="_Apr13">[6]Newabstract!#REF!</definedName>
    <definedName name="_Apr14">[6]Newabstract!#REF!</definedName>
    <definedName name="_Apr15">[6]Newabstract!#REF!</definedName>
    <definedName name="_Apr16">[6]Newabstract!#REF!</definedName>
    <definedName name="_Apr17">[6]Newabstract!#REF!</definedName>
    <definedName name="_Apr20">[6]Newabstract!#REF!</definedName>
    <definedName name="_Apr21">[6]Newabstract!#REF!</definedName>
    <definedName name="_Apr22">[6]Newabstract!#REF!</definedName>
    <definedName name="_Apr23">[6]Newabstract!#REF!</definedName>
    <definedName name="_Apr24">[6]Newabstract!#REF!</definedName>
    <definedName name="_Apr27">[6]Newabstract!#REF!</definedName>
    <definedName name="_Apr28">[6]Newabstract!#REF!</definedName>
    <definedName name="_Apr29">[6]Newabstract!#REF!</definedName>
    <definedName name="_Apr30">[6]Newabstract!#REF!</definedName>
    <definedName name="_BSD1" localSheetId="1">#REF!</definedName>
    <definedName name="_BSD1">#REF!</definedName>
    <definedName name="_BSD2" localSheetId="1">#REF!</definedName>
    <definedName name="_BSD2">#REF!</definedName>
    <definedName name="_CZ1">[14]data!$F$721</definedName>
    <definedName name="_DAT1" localSheetId="1">#REF!</definedName>
    <definedName name="_DAT1">#REF!</definedName>
    <definedName name="_DAT10" localSheetId="1">#REF!</definedName>
    <definedName name="_DAT10">#REF!</definedName>
    <definedName name="_DAT11" localSheetId="1">#REF!</definedName>
    <definedName name="_DAT11">#REF!</definedName>
    <definedName name="_DAT12" localSheetId="1">#REF!</definedName>
    <definedName name="_DAT12">#REF!</definedName>
    <definedName name="_DAT13" localSheetId="1">#REF!</definedName>
    <definedName name="_DAT13">#REF!</definedName>
    <definedName name="_DAT14" localSheetId="1">#REF!</definedName>
    <definedName name="_DAT14">#REF!</definedName>
    <definedName name="_DAT15" localSheetId="1">#REF!</definedName>
    <definedName name="_DAT15">#REF!</definedName>
    <definedName name="_DAT16" localSheetId="1">#REF!</definedName>
    <definedName name="_DAT16">#REF!</definedName>
    <definedName name="_DAT17" localSheetId="1">#REF!</definedName>
    <definedName name="_DAT17">#REF!</definedName>
    <definedName name="_DAT18" localSheetId="1">#REF!</definedName>
    <definedName name="_DAT18">#REF!</definedName>
    <definedName name="_DAT19" localSheetId="1">#REF!</definedName>
    <definedName name="_DAT19">#REF!</definedName>
    <definedName name="_DAT2" localSheetId="1">#REF!</definedName>
    <definedName name="_DAT2">#REF!</definedName>
    <definedName name="_DAT20" localSheetId="1">#REF!</definedName>
    <definedName name="_DAT20">#REF!</definedName>
    <definedName name="_DAT21" localSheetId="1">#REF!</definedName>
    <definedName name="_DAT21">#REF!</definedName>
    <definedName name="_DAT22" localSheetId="1">#REF!</definedName>
    <definedName name="_DAT22">#REF!</definedName>
    <definedName name="_DAT23" localSheetId="1">#REF!</definedName>
    <definedName name="_DAT23">#REF!</definedName>
    <definedName name="_DAT24" localSheetId="1">#REF!</definedName>
    <definedName name="_DAT24">#REF!</definedName>
    <definedName name="_DAT25" localSheetId="1">#REF!</definedName>
    <definedName name="_DAT25">#REF!</definedName>
    <definedName name="_DAT26" localSheetId="1">#REF!</definedName>
    <definedName name="_DAT26">#REF!</definedName>
    <definedName name="_DAT27" localSheetId="1">#REF!</definedName>
    <definedName name="_DAT27">#REF!</definedName>
    <definedName name="_DAT28" localSheetId="1">#REF!</definedName>
    <definedName name="_DAT28">#REF!</definedName>
    <definedName name="_DAT29" localSheetId="1">#REF!</definedName>
    <definedName name="_DAT29">#REF!</definedName>
    <definedName name="_DAT3" localSheetId="1">#REF!</definedName>
    <definedName name="_DAT3">#REF!</definedName>
    <definedName name="_DAT30" localSheetId="1">#REF!</definedName>
    <definedName name="_DAT30">#REF!</definedName>
    <definedName name="_DAT31" localSheetId="1">#REF!</definedName>
    <definedName name="_DAT31">#REF!</definedName>
    <definedName name="_DAT32" localSheetId="1">#REF!</definedName>
    <definedName name="_DAT32">#REF!</definedName>
    <definedName name="_DAT33" localSheetId="1">#REF!</definedName>
    <definedName name="_DAT33">#REF!</definedName>
    <definedName name="_DAT34" localSheetId="1">#REF!</definedName>
    <definedName name="_DAT34">#REF!</definedName>
    <definedName name="_DAT35" localSheetId="1">#REF!</definedName>
    <definedName name="_DAT35">#REF!</definedName>
    <definedName name="_DAT36" localSheetId="1">#REF!</definedName>
    <definedName name="_DAT36">#REF!</definedName>
    <definedName name="_DAT37" localSheetId="1">#REF!</definedName>
    <definedName name="_DAT37">#REF!</definedName>
    <definedName name="_DAT38" localSheetId="1">#REF!</definedName>
    <definedName name="_DAT38">#REF!</definedName>
    <definedName name="_DAT39" localSheetId="1">#REF!</definedName>
    <definedName name="_DAT39">#REF!</definedName>
    <definedName name="_DAT4" localSheetId="1">#REF!</definedName>
    <definedName name="_DAT4">#REF!</definedName>
    <definedName name="_DAT40" localSheetId="1">#REF!</definedName>
    <definedName name="_DAT40">#REF!</definedName>
    <definedName name="_DAT41" localSheetId="1">#REF!</definedName>
    <definedName name="_DAT41">#REF!</definedName>
    <definedName name="_DAT42" localSheetId="1">#REF!</definedName>
    <definedName name="_DAT42">#REF!</definedName>
    <definedName name="_DAT43" localSheetId="1">#REF!</definedName>
    <definedName name="_DAT43">#REF!</definedName>
    <definedName name="_DAT44" localSheetId="1">#REF!</definedName>
    <definedName name="_DAT44">#REF!</definedName>
    <definedName name="_DAT45" localSheetId="1">#REF!</definedName>
    <definedName name="_DAT45">#REF!</definedName>
    <definedName name="_DAT46" localSheetId="1">#REF!</definedName>
    <definedName name="_DAT46">#REF!</definedName>
    <definedName name="_DAT47" localSheetId="1">#REF!</definedName>
    <definedName name="_DAT47">#REF!</definedName>
    <definedName name="_DAT48" localSheetId="1">#REF!</definedName>
    <definedName name="_DAT48">#REF!</definedName>
    <definedName name="_DAT49" localSheetId="1">#REF!</definedName>
    <definedName name="_DAT49">#REF!</definedName>
    <definedName name="_DAT5" localSheetId="1">#REF!</definedName>
    <definedName name="_DAT5">#REF!</definedName>
    <definedName name="_DAT50" localSheetId="1">#REF!</definedName>
    <definedName name="_DAT50">#REF!</definedName>
    <definedName name="_DAT51" localSheetId="1">#REF!</definedName>
    <definedName name="_DAT51">#REF!</definedName>
    <definedName name="_DAT52" localSheetId="1">#REF!</definedName>
    <definedName name="_DAT52">#REF!</definedName>
    <definedName name="_DAT53" localSheetId="1">#REF!</definedName>
    <definedName name="_DAT53">#REF!</definedName>
    <definedName name="_DAT54" localSheetId="1">#REF!</definedName>
    <definedName name="_DAT54">#REF!</definedName>
    <definedName name="_DAT55" localSheetId="1">#REF!</definedName>
    <definedName name="_DAT55">#REF!</definedName>
    <definedName name="_DAT56" localSheetId="1">#REF!</definedName>
    <definedName name="_DAT56">#REF!</definedName>
    <definedName name="_DAT57" localSheetId="1">#REF!</definedName>
    <definedName name="_DAT57">#REF!</definedName>
    <definedName name="_DAT58" localSheetId="1">#REF!</definedName>
    <definedName name="_DAT58">#REF!</definedName>
    <definedName name="_DAT59" localSheetId="1">#REF!</definedName>
    <definedName name="_DAT59">#REF!</definedName>
    <definedName name="_DAT6" localSheetId="1">#REF!</definedName>
    <definedName name="_DAT6">#REF!</definedName>
    <definedName name="_DAT60" localSheetId="1">#REF!</definedName>
    <definedName name="_DAT60">#REF!</definedName>
    <definedName name="_DAT61" localSheetId="1">#REF!</definedName>
    <definedName name="_DAT61">#REF!</definedName>
    <definedName name="_DAT62" localSheetId="1">#REF!</definedName>
    <definedName name="_DAT62">#REF!</definedName>
    <definedName name="_DAT63" localSheetId="1">#REF!</definedName>
    <definedName name="_DAT63">#REF!</definedName>
    <definedName name="_DAT64" localSheetId="1">#REF!</definedName>
    <definedName name="_DAT64">#REF!</definedName>
    <definedName name="_DAT65" localSheetId="1">#REF!</definedName>
    <definedName name="_DAT65">#REF!</definedName>
    <definedName name="_DAT66" localSheetId="1">#REF!</definedName>
    <definedName name="_DAT66">#REF!</definedName>
    <definedName name="_DAT67" localSheetId="1">#REF!</definedName>
    <definedName name="_DAT67">#REF!</definedName>
    <definedName name="_DAT68" localSheetId="1">#REF!</definedName>
    <definedName name="_DAT68">#REF!</definedName>
    <definedName name="_DAT69" localSheetId="1">#REF!</definedName>
    <definedName name="_DAT69">#REF!</definedName>
    <definedName name="_DAT7" localSheetId="1">#REF!</definedName>
    <definedName name="_DAT7">#REF!</definedName>
    <definedName name="_DAT70" localSheetId="1">#REF!</definedName>
    <definedName name="_DAT70">#REF!</definedName>
    <definedName name="_DAT71" localSheetId="1">#REF!</definedName>
    <definedName name="_DAT71">#REF!</definedName>
    <definedName name="_DAT72" localSheetId="1">#REF!</definedName>
    <definedName name="_DAT72">#REF!</definedName>
    <definedName name="_DAT73" localSheetId="1">#REF!</definedName>
    <definedName name="_DAT73">#REF!</definedName>
    <definedName name="_DAT74" localSheetId="1">#REF!</definedName>
    <definedName name="_DAT74">#REF!</definedName>
    <definedName name="_DAT75" localSheetId="1">#REF!</definedName>
    <definedName name="_DAT75">#REF!</definedName>
    <definedName name="_DAT76" localSheetId="1">#REF!</definedName>
    <definedName name="_DAT76">#REF!</definedName>
    <definedName name="_DAT77" localSheetId="1">#REF!</definedName>
    <definedName name="_DAT77">#REF!</definedName>
    <definedName name="_DAT78" localSheetId="1">#REF!</definedName>
    <definedName name="_DAT78">#REF!</definedName>
    <definedName name="_DAT79" localSheetId="1">#REF!</definedName>
    <definedName name="_DAT79">#REF!</definedName>
    <definedName name="_DAT8" localSheetId="1">#REF!</definedName>
    <definedName name="_DAT8">#REF!</definedName>
    <definedName name="_DAT80" localSheetId="1">#REF!</definedName>
    <definedName name="_DAT80">#REF!</definedName>
    <definedName name="_DAT81" localSheetId="1">#REF!</definedName>
    <definedName name="_DAT81">#REF!</definedName>
    <definedName name="_DAT82" localSheetId="1">#REF!</definedName>
    <definedName name="_DAT82">#REF!</definedName>
    <definedName name="_DAT83" localSheetId="1">#REF!</definedName>
    <definedName name="_DAT83">#REF!</definedName>
    <definedName name="_DAT84" localSheetId="1">#REF!</definedName>
    <definedName name="_DAT84">#REF!</definedName>
    <definedName name="_DAT85" localSheetId="1">#REF!</definedName>
    <definedName name="_DAT85">#REF!</definedName>
    <definedName name="_DAT86" localSheetId="1">#REF!</definedName>
    <definedName name="_DAT86">#REF!</definedName>
    <definedName name="_DAT87" localSheetId="1">#REF!</definedName>
    <definedName name="_DAT87">#REF!</definedName>
    <definedName name="_DAT9" localSheetId="1">#REF!</definedName>
    <definedName name="_DAT9">#REF!</definedName>
    <definedName name="_Fba5">'[15]CAPI_01-02'!#REF!</definedName>
    <definedName name="_FC1">[8]DEMFIXLD!$A$1:$E$205</definedName>
    <definedName name="_Fill" localSheetId="1" hidden="1">#REF!</definedName>
    <definedName name="_Fill" hidden="1">#REF!</definedName>
    <definedName name="_xlnm._FilterDatabase" localSheetId="1" hidden="1">F13C!$A$6:$L$135</definedName>
    <definedName name="_xlnm._FilterDatabase" hidden="1">[20]Dom!$E$9:$S$13</definedName>
    <definedName name="_IED1" localSheetId="1">#REF!</definedName>
    <definedName name="_IED1">#REF!</definedName>
    <definedName name="_IED2" localSheetId="1">#REF!</definedName>
    <definedName name="_IED2">#REF!</definedName>
    <definedName name="_KC_2" localSheetId="1">#REF!</definedName>
    <definedName name="_KC_2">#REF!</definedName>
    <definedName name="_Key1" localSheetId="1" hidden="1">#REF!</definedName>
    <definedName name="_Key1" hidden="1">#REF!</definedName>
    <definedName name="_LD1">[2]DLC!$K$59:$AF$8180</definedName>
    <definedName name="_LD2">[2]DLC!$GR$56:$HT$8181</definedName>
    <definedName name="_LD3">[2]DLC!$HV$57:$IO$8181</definedName>
    <definedName name="_LD4">[2]DLC!$AH$32:$BE$8180</definedName>
    <definedName name="_LD5">[2]DLC!$GR$53:$HK$8180</definedName>
    <definedName name="_LD6">[2]DLC!$GR$69:$HL$8180</definedName>
    <definedName name="_LR1" localSheetId="1">#REF!</definedName>
    <definedName name="_LR1">#REF!</definedName>
    <definedName name="_LR2" localSheetId="1">#REF!</definedName>
    <definedName name="_LR2">#REF!</definedName>
    <definedName name="_Mar06">[6]Newabstract!#REF!</definedName>
    <definedName name="_Mar09">[6]Newabstract!#REF!</definedName>
    <definedName name="_Mar10">[6]Newabstract!#REF!</definedName>
    <definedName name="_Mar11">[6]Newabstract!#REF!</definedName>
    <definedName name="_Mar12">[6]Newabstract!#REF!</definedName>
    <definedName name="_Mar13">[6]Newabstract!#REF!</definedName>
    <definedName name="_Mar16">[6]Newabstract!#REF!</definedName>
    <definedName name="_Mar17">[6]Newabstract!#REF!</definedName>
    <definedName name="_Mar18">[6]Newabstract!#REF!</definedName>
    <definedName name="_Mar19">[6]Newabstract!#REF!</definedName>
    <definedName name="_Mar20">[6]Newabstract!#REF!</definedName>
    <definedName name="_Mar23">[6]Newabstract!#REF!</definedName>
    <definedName name="_Mar24">[6]Newabstract!#REF!</definedName>
    <definedName name="_Mar25">[6]Newabstract!#REF!</definedName>
    <definedName name="_Mar26">[6]Newabstract!#REF!</definedName>
    <definedName name="_Mar27">[6]Newabstract!#REF!</definedName>
    <definedName name="_Mar28">[6]Newabstract!#REF!</definedName>
    <definedName name="_Mar30">[6]Newabstract!#REF!</definedName>
    <definedName name="_Mar31">[6]Newabstract!#REF!</definedName>
    <definedName name="_nA84">'[15]CAPI_01-02'!#REF!</definedName>
    <definedName name="_NCS111">'[9]Schedule-1'!$B$1:$J$1</definedName>
    <definedName name="_Order1" hidden="1">255</definedName>
    <definedName name="_Order2" hidden="1">0</definedName>
    <definedName name="_PH1">#N/A</definedName>
    <definedName name="_RT5" localSheetId="1">#REF!</definedName>
    <definedName name="_RT5">#REF!</definedName>
    <definedName name="_SCH6" localSheetId="1">'[21]04REL'!#REF!</definedName>
    <definedName name="_SCH6">'[21]04REL'!#REF!</definedName>
    <definedName name="_SH1">'[11]Executive Summary -Thermal'!$A$4:$H$108</definedName>
    <definedName name="_SH10">'[11]Executive Summary -Thermal'!$A$4:$G$118</definedName>
    <definedName name="_SH11">'[11]Executive Summary -Thermal'!$A$4:$H$167</definedName>
    <definedName name="_SH2">'[11]Executive Summary -Thermal'!$A$4:$H$157</definedName>
    <definedName name="_SH3">'[11]Executive Summary -Thermal'!$A$4:$H$136</definedName>
    <definedName name="_SH4">'[11]Executive Summary -Thermal'!$A$4:$H$96</definedName>
    <definedName name="_SH5">'[11]Executive Summary -Thermal'!$A$4:$H$96</definedName>
    <definedName name="_SH6">'[11]Executive Summary -Thermal'!$A$4:$H$95</definedName>
    <definedName name="_SH7">'[11]Executive Summary -Thermal'!$A$4:$H$163</definedName>
    <definedName name="_SH8">'[11]Executive Summary -Thermal'!$A$4:$H$133</definedName>
    <definedName name="_SH9">'[11]Executive Summary -Thermal'!$A$4:$H$194</definedName>
    <definedName name="_Sort" localSheetId="1" hidden="1">#REF!</definedName>
    <definedName name="_Sort" hidden="1">#REF!</definedName>
    <definedName name="A" localSheetId="1">#REF!</definedName>
    <definedName name="A">#REF!</definedName>
    <definedName name="aa" localSheetId="1">#REF!</definedName>
    <definedName name="aa">#REF!</definedName>
    <definedName name="aaa" localSheetId="1">#REF!</definedName>
    <definedName name="aaa">#REF!</definedName>
    <definedName name="aaaaaaaa" localSheetId="1">#REF!</definedName>
    <definedName name="aaaaaaaa">#REF!</definedName>
    <definedName name="aaaaaaaaaaaaaadddddd" localSheetId="1">#REF!</definedName>
    <definedName name="aaaaaaaaaaaaaadddddd">#REF!</definedName>
    <definedName name="aaassssggg" localSheetId="1">#REF!</definedName>
    <definedName name="aaassssggg">#REF!</definedName>
    <definedName name="ab" localSheetId="1">#REF!</definedName>
    <definedName name="ab">#REF!</definedName>
    <definedName name="ADL.63">'[22]Input sheet'!$A$38:$I$284</definedName>
    <definedName name="adsa" localSheetId="1" hidden="1">#REF!</definedName>
    <definedName name="adsa" hidden="1">#REF!</definedName>
    <definedName name="agri" localSheetId="1">#REF!</definedName>
    <definedName name="agri">#REF!</definedName>
    <definedName name="agricalcopt">'[23]Input Sheet'!$G$19</definedName>
    <definedName name="allocation" localSheetId="1" hidden="1">#REF!</definedName>
    <definedName name="allocation" hidden="1">#REF!</definedName>
    <definedName name="as" localSheetId="1">#REF!</definedName>
    <definedName name="as">#REF!</definedName>
    <definedName name="AS2DocOpenMode" hidden="1">"AS2DocumentEdit"</definedName>
    <definedName name="asdasd" localSheetId="1">'[55]04REL'!#REF!</definedName>
    <definedName name="asdasd">'[24]04REL'!#REF!</definedName>
    <definedName name="asdASDSA" localSheetId="1">#REF!</definedName>
    <definedName name="asdASDSA">#REF!</definedName>
    <definedName name="asss" localSheetId="1">#REF!</definedName>
    <definedName name="asss">#REF!</definedName>
    <definedName name="asst_cost" localSheetId="1">#REF!</definedName>
    <definedName name="asst_cost">#REF!</definedName>
    <definedName name="ASSUMPTIONS" localSheetId="1">#REF!</definedName>
    <definedName name="ASSUMPTIONS">#REF!</definedName>
    <definedName name="ATC_MoP" localSheetId="1" hidden="1">#REF!</definedName>
    <definedName name="ATC_MoP" hidden="1">#REF!</definedName>
    <definedName name="ÅtkZ_Hkou__nsgjknwu" localSheetId="1">#REF!</definedName>
    <definedName name="ÅtkZ_Hkou__nsgjknwu">#REF!</definedName>
    <definedName name="AUG" localSheetId="1" hidden="1">#REF!</definedName>
    <definedName name="AUG" hidden="1">#REF!</definedName>
    <definedName name="AUX">'[11]Executive Summary -Thermal'!$A$4:$H$95</definedName>
    <definedName name="B" localSheetId="1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B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BaseFiscal">[25]Select!$J$44</definedName>
    <definedName name="BaseYear" localSheetId="1">#REF!</definedName>
    <definedName name="BaseYear">#REF!</definedName>
    <definedName name="BH" localSheetId="1">'[3]STN WISE EMR'!#REF!</definedName>
    <definedName name="BH">'[3]STN WISE EMR'!#REF!</definedName>
    <definedName name="BHP">'[26]Rev Summary'!$T$1</definedName>
    <definedName name="BRH">'[3]STN WISE EMR'!#REF!</definedName>
    <definedName name="BSP_LSCH" localSheetId="1">#REF!</definedName>
    <definedName name="BSP_LSCH">#REF!</definedName>
    <definedName name="BUS" localSheetId="1">#REF!</definedName>
    <definedName name="BUS">#REF!</definedName>
    <definedName name="C_DSC" localSheetId="1">#REF!</definedName>
    <definedName name="C_DSC">#REF!</definedName>
    <definedName name="Cap_add_and_loss_assumptions" localSheetId="1">#REF!</definedName>
    <definedName name="Cap_add_and_loss_assumptions">#REF!</definedName>
    <definedName name="caprate1">'[27]Input Sheet'!$D$211</definedName>
    <definedName name="caprate2">'[27]Input Sheet'!$E$211</definedName>
    <definedName name="caprate3">'[27]Input Sheet'!$F$211</definedName>
    <definedName name="CASHFLOW" localSheetId="1">#REF!</definedName>
    <definedName name="CASHFLOW">#REF!</definedName>
    <definedName name="CDGD" localSheetId="1">'[28]C.S.GENERATION'!#REF!</definedName>
    <definedName name="CDGD">'[28]C.S.GENERATION'!#REF!</definedName>
    <definedName name="ch">[29]Input_Gen!$A$2</definedName>
    <definedName name="COAL">'[11]Executive Summary -Thermal'!$A$4:$H$96</definedName>
    <definedName name="Connec1">'[30]Physical Data'!$G$2</definedName>
    <definedName name="Connec2">'[30]Physical Data'!$J$2</definedName>
    <definedName name="Connec3" localSheetId="1">#REF!</definedName>
    <definedName name="Connec3">#REF!</definedName>
    <definedName name="Connec4" localSheetId="1">#REF!</definedName>
    <definedName name="Connec4">#REF!</definedName>
    <definedName name="Connec5" localSheetId="1">#REF!</definedName>
    <definedName name="Connec5">#REF!</definedName>
    <definedName name="Connected_Load" localSheetId="1">#REF!</definedName>
    <definedName name="Connected_Load">#REF!</definedName>
    <definedName name="Connected_Load1" localSheetId="1">#REF!</definedName>
    <definedName name="Connected_Load1">#REF!</definedName>
    <definedName name="Connected_Load2" localSheetId="1">#REF!</definedName>
    <definedName name="Connected_Load2">#REF!</definedName>
    <definedName name="Cons_number_Col_Ind">[31]Sales_Summary!$S$2</definedName>
    <definedName name="Cons1">'[30]Physical Data'!$F$2</definedName>
    <definedName name="Cons2">'[30]Physical Data'!$I$2</definedName>
    <definedName name="Cons3" localSheetId="1">#REF!</definedName>
    <definedName name="Cons3">#REF!</definedName>
    <definedName name="Cons4" localSheetId="1">#REF!</definedName>
    <definedName name="Cons4">#REF!</definedName>
    <definedName name="Cons5" localSheetId="1">#REF!</definedName>
    <definedName name="Cons5">#REF!</definedName>
    <definedName name="Consumer1" localSheetId="1">#REF!</definedName>
    <definedName name="Consumer1">#REF!</definedName>
    <definedName name="Consumer2" localSheetId="1">#REF!</definedName>
    <definedName name="Consumer2">#REF!</definedName>
    <definedName name="Consumers" localSheetId="1">#REF!</definedName>
    <definedName name="Consumers">#REF!</definedName>
    <definedName name="Consumers2" localSheetId="1">#REF!</definedName>
    <definedName name="Consumers2">#REF!</definedName>
    <definedName name="Conusmer" localSheetId="1">#REF!</definedName>
    <definedName name="Conusmer">#REF!</definedName>
    <definedName name="Conusmers" localSheetId="1">#REF!</definedName>
    <definedName name="Conusmers">#REF!</definedName>
    <definedName name="CR">[2]DLC!$GS$40:$HM$87</definedName>
    <definedName name="_xlnm.Criteria">[2]DLC!$GS$304:$HF$305</definedName>
    <definedName name="crore">[32]General!$A$7</definedName>
    <definedName name="CSMPD">'[28]C.S.GENERATION'!#REF!</definedName>
    <definedName name="CURR_LIB" localSheetId="1">#REF!</definedName>
    <definedName name="CURR_LIB">#REF!</definedName>
    <definedName name="CustFY03" localSheetId="1">#REF!</definedName>
    <definedName name="CustFY03">#REF!</definedName>
    <definedName name="cwipcaprate1">'[27]Input Sheet'!$D$213</definedName>
    <definedName name="cwipcaprate2">'[27]Input Sheet'!$E$213</definedName>
    <definedName name="cwipcaprate3">'[27]Input Sheet'!$F$213</definedName>
    <definedName name="D">#N/A</definedName>
    <definedName name="D_T">'[33]Discom Details'!$F$721</definedName>
    <definedName name="_xlnm.Database" localSheetId="1">#REF!</definedName>
    <definedName name="_xlnm.Database">#REF!</definedName>
    <definedName name="DateTimeStamp" localSheetId="1">#REF!</definedName>
    <definedName name="DateTimeStamp">#REF!</definedName>
    <definedName name="DB_EDiv" localSheetId="1">#REF!</definedName>
    <definedName name="DB_EDiv">#REF!</definedName>
    <definedName name="DB_PDist">[34]Admin!$B$9:$BV$78</definedName>
    <definedName name="DB_PDiv">[35]Admin!$B$92:$AU$108</definedName>
    <definedName name="DBFY03" localSheetId="1">#REF!</definedName>
    <definedName name="DBFY03">#REF!</definedName>
    <definedName name="dbn_assts">[36]Sheet1!$A$1508:$Q$1541</definedName>
    <definedName name="dcd" localSheetId="1">#REF!</definedName>
    <definedName name="dcd">#REF!</definedName>
    <definedName name="dd" localSheetId="1">#REF!</definedName>
    <definedName name="dd">#REF!</definedName>
    <definedName name="DDDD" localSheetId="1">#REF!</definedName>
    <definedName name="DDDD">#REF!</definedName>
    <definedName name="dddddddddddddd" localSheetId="1">#REF!</definedName>
    <definedName name="dddddddddddddd">#REF!</definedName>
    <definedName name="dddddddddddddddddddd" localSheetId="1">#REF!</definedName>
    <definedName name="dddddddddddddddddddd">#REF!</definedName>
    <definedName name="ddddddddfffff" localSheetId="1">#REF!</definedName>
    <definedName name="ddddddddfffff">#REF!</definedName>
    <definedName name="ddffffff" localSheetId="1">#REF!</definedName>
    <definedName name="ddffffff">#REF!</definedName>
    <definedName name="DdPF" localSheetId="1">#REF!</definedName>
    <definedName name="DdPF">#REF!</definedName>
    <definedName name="Demographic_data" localSheetId="1">#REF!</definedName>
    <definedName name="Demographic_data">#REF!</definedName>
    <definedName name="DETAILS1_ADDRESS" hidden="1">[37]XLR_NoRangeSheet!$C$7</definedName>
    <definedName name="DETAILS1_FINYEAR" hidden="1">[37]XLR_NoRangeSheet!$F$7</definedName>
    <definedName name="DETAILS1_PFNO" hidden="1">[37]XLR_NoRangeSheet!$D$7</definedName>
    <definedName name="DETAILS2_AC21RATE" hidden="1">[37]XLR_NoRangeSheet!$F$8</definedName>
    <definedName name="DETAILS2_AC22RATE" hidden="1">[37]XLR_NoRangeSheet!$G$8</definedName>
    <definedName name="DETAILS2_CNT" hidden="1">[37]XLR_NoRangeSheet!$C$8</definedName>
    <definedName name="DETAILS2_EMPRATE" hidden="1">[37]XLR_NoRangeSheet!$E$8</definedName>
    <definedName name="DETAILS2_SATRATE" hidden="1">[37]XLR_NoRangeSheet!$D$8</definedName>
    <definedName name="DETAILS2_TOT" hidden="1">[37]XLR_NoRangeSheet!$B$8</definedName>
    <definedName name="Device">[38]list!$F$2:$F$26</definedName>
    <definedName name="dfdsfd" localSheetId="1">#REF!</definedName>
    <definedName name="dfdsfd">#REF!</definedName>
    <definedName name="Discom1F1" localSheetId="1">#REF!</definedName>
    <definedName name="Discom1F1">#REF!</definedName>
    <definedName name="Discom1F2" localSheetId="1">#REF!</definedName>
    <definedName name="Discom1F2">#REF!</definedName>
    <definedName name="Discom1F3" localSheetId="1">#REF!</definedName>
    <definedName name="Discom1F3">#REF!</definedName>
    <definedName name="Discom1F4" localSheetId="1">#REF!</definedName>
    <definedName name="Discom1F4">#REF!</definedName>
    <definedName name="Discom1F6" localSheetId="1">#REF!</definedName>
    <definedName name="Discom1F6">#REF!</definedName>
    <definedName name="discom1s" localSheetId="1">#REF!</definedName>
    <definedName name="discom1s">#REF!</definedName>
    <definedName name="Discom2F1" localSheetId="1">#REF!</definedName>
    <definedName name="Discom2F1">#REF!</definedName>
    <definedName name="Discom2F2" localSheetId="1">#REF!</definedName>
    <definedName name="Discom2F2">#REF!</definedName>
    <definedName name="Discom2F3" localSheetId="1">#REF!</definedName>
    <definedName name="Discom2F3">#REF!</definedName>
    <definedName name="Discom2F4" localSheetId="1">#REF!</definedName>
    <definedName name="Discom2F4">#REF!</definedName>
    <definedName name="Discom2F6" localSheetId="1">#REF!</definedName>
    <definedName name="Discom2F6">#REF!</definedName>
    <definedName name="DIV" localSheetId="1">#REF!</definedName>
    <definedName name="DIV">#REF!</definedName>
    <definedName name="DivTB" localSheetId="1">#REF!</definedName>
    <definedName name="DivTB">#REF!</definedName>
    <definedName name="dom" localSheetId="1">#REF!</definedName>
    <definedName name="dom">#REF!</definedName>
    <definedName name="dpc">'[39]dpc cost'!$D$1</definedName>
    <definedName name="dsds" localSheetId="1">#REF!</definedName>
    <definedName name="dsds">#REF!</definedName>
    <definedName name="E_315MVA_Addl_Page1" localSheetId="1">#REF!</definedName>
    <definedName name="E_315MVA_Addl_Page1">#REF!</definedName>
    <definedName name="E_315MVA_Addl_Page2" localSheetId="1">#REF!</definedName>
    <definedName name="E_315MVA_Addl_Page2">#REF!</definedName>
    <definedName name="ED" localSheetId="1">#REF!</definedName>
    <definedName name="ED">#REF!</definedName>
    <definedName name="Energy_sales" localSheetId="1">#REF!</definedName>
    <definedName name="Energy_sales">#REF!</definedName>
    <definedName name="EnPF" localSheetId="1">#REF!</definedName>
    <definedName name="EnPF">#REF!</definedName>
    <definedName name="erer" localSheetId="1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erer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Error_Types" localSheetId="1">#REF!</definedName>
    <definedName name="Error_Types">#REF!</definedName>
    <definedName name="_xlnm.Extract">[2]DLC!$GS$307:$HF$322</definedName>
    <definedName name="fdksldls" localSheetId="1">#REF!</definedName>
    <definedName name="fdksldls">#REF!</definedName>
    <definedName name="fekfjlm" localSheetId="1">#REF!</definedName>
    <definedName name="fekfjlm">#REF!</definedName>
    <definedName name="ff" localSheetId="1">#REF!</definedName>
    <definedName name="ff">#REF!</definedName>
    <definedName name="fffff" localSheetId="1">#REF!</definedName>
    <definedName name="fffff">#REF!</definedName>
    <definedName name="fg">[40]Index!$A$5</definedName>
    <definedName name="fkkfkfkedf" localSheetId="1">#REF!</definedName>
    <definedName name="fkkfkfkedf">#REF!</definedName>
    <definedName name="Fuel_Exp_CY" localSheetId="1">#REF!</definedName>
    <definedName name="Fuel_Exp_CY">#REF!</definedName>
    <definedName name="Fuel_Exp_EY" localSheetId="1">#REF!</definedName>
    <definedName name="Fuel_Exp_EY">#REF!</definedName>
    <definedName name="Fuel_Exp_PY" localSheetId="1">#REF!</definedName>
    <definedName name="Fuel_Exp_PY">#REF!</definedName>
    <definedName name="g" localSheetId="1">#REF!</definedName>
    <definedName name="g">#REF!</definedName>
    <definedName name="GENPUF">'[11]Executive Summary -Thermal'!$A$4:$H$161</definedName>
    <definedName name="GGFBGHJHDJJHJ">[6]Newabstract!#REF!</definedName>
    <definedName name="ggg" localSheetId="1">#REF!</definedName>
    <definedName name="ggg">#REF!</definedName>
    <definedName name="gggggggg" localSheetId="1">#REF!</definedName>
    <definedName name="gggggggg">#REF!</definedName>
    <definedName name="GH" localSheetId="1">'[3]STN WISE EMR'!#REF!</definedName>
    <definedName name="GH">'[3]STN WISE EMR'!#REF!</definedName>
    <definedName name="ghdgjh" localSheetId="1" hidden="1">#REF!</definedName>
    <definedName name="ghdgjh" hidden="1">#REF!</definedName>
    <definedName name="ghhhghhh">[10]DEMFIXLD!$A$1:$E$205</definedName>
    <definedName name="gjjjj" localSheetId="1">#REF!</definedName>
    <definedName name="gjjjj">#REF!</definedName>
    <definedName name="GRBLOCK" localSheetId="1">#REF!</definedName>
    <definedName name="GRBLOCK">#REF!</definedName>
    <definedName name="group" localSheetId="1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group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h">'[41]04REL'!#REF!</definedName>
    <definedName name="HFOHSD">'[11]Executive Summary -Thermal'!$A$4:$H$96</definedName>
    <definedName name="HGHGHGHGH" localSheetId="1" hidden="1">#REF!</definedName>
    <definedName name="HGHGHGHGH" hidden="1">#REF!</definedName>
    <definedName name="hhhhhhhhfff" localSheetId="1">#REF!</definedName>
    <definedName name="hhhhhhhhfff">#REF!</definedName>
    <definedName name="hhhhhhhhhhhhhhhhhh" localSheetId="1">#REF!</definedName>
    <definedName name="hhhhhhhhhhhhhhhhhh">#REF!</definedName>
    <definedName name="Horizontal_Not_Selected" localSheetId="1">#REF!</definedName>
    <definedName name="Horizontal_Not_Selected">#REF!</definedName>
    <definedName name="hundred">[32]General!$A$3</definedName>
    <definedName name="HV2LF" localSheetId="1">#REF!</definedName>
    <definedName name="HV2LF">#REF!</definedName>
    <definedName name="HV2PF" localSheetId="1">#REF!</definedName>
    <definedName name="HV2PF">#REF!</definedName>
    <definedName name="i" localSheetId="1">'[55]04REL'!#REF!</definedName>
    <definedName name="i">'[24]04REL'!#REF!</definedName>
    <definedName name="IN">[2]DLC!$GS$2:$HF$22</definedName>
    <definedName name="inflationrate">'[27]Input Sheet'!$C$4</definedName>
    <definedName name="Intt_Charge_cY" localSheetId="1">#REF!,#REF!</definedName>
    <definedName name="Intt_Charge_cY">#REF!,#REF!</definedName>
    <definedName name="Intt_Charge_cy_1" localSheetId="1">'[56]A 3.7'!$H$35,'[56]A 3.7'!$H$44</definedName>
    <definedName name="Intt_Charge_cy_1">'[42]A 3.7'!$H$35,'[42]A 3.7'!$H$44</definedName>
    <definedName name="Intt_Charge_eY" localSheetId="1">#REF!,#REF!</definedName>
    <definedName name="Intt_Charge_eY">#REF!,#REF!</definedName>
    <definedName name="Intt_Charge_ey_1" localSheetId="1">'[56]A 3.7'!$I$35,'[56]A 3.7'!$I$44</definedName>
    <definedName name="Intt_Charge_ey_1">'[42]A 3.7'!$I$35,'[42]A 3.7'!$I$44</definedName>
    <definedName name="Intt_Charge_PY" localSheetId="1">#REF!,#REF!</definedName>
    <definedName name="Intt_Charge_PY">#REF!,#REF!</definedName>
    <definedName name="Intt_Charge_py_1" localSheetId="1">'[56]A 3.7'!$G$35,'[56]A 3.7'!$G$44</definedName>
    <definedName name="Intt_Charge_py_1">'[42]A 3.7'!$G$35,'[42]A 3.7'!$G$44</definedName>
    <definedName name="Investment_Plan" localSheetId="1">#REF!,#REF!</definedName>
    <definedName name="Investment_Plan">#REF!,#REF!</definedName>
    <definedName name="jjkkkkk">[8]DEMFIXLD!$A$1:$E$205</definedName>
    <definedName name="june" localSheetId="1" hidden="1">#REF!</definedName>
    <definedName name="june" hidden="1">#REF!</definedName>
    <definedName name="JV10Group_944" localSheetId="1">#REF!</definedName>
    <definedName name="JV10Group_944">#REF!</definedName>
    <definedName name="JV14Group_944" localSheetId="1">#REF!</definedName>
    <definedName name="JV14Group_944">#REF!</definedName>
    <definedName name="K2000_">#N/A</definedName>
    <definedName name="KEII">'[11]Executive Summary -Thermal'!$H$4:$I$31</definedName>
    <definedName name="KEIIU">'[11]Executive Summary -Thermal'!$A$4:$F$31</definedName>
    <definedName name="kil" localSheetId="1">#REF!</definedName>
    <definedName name="kil">#REF!</definedName>
    <definedName name="kkfkfkfk" localSheetId="1">#REF!</definedName>
    <definedName name="kkfkfkfk">#REF!</definedName>
    <definedName name="kkk" localSheetId="1">#REF!</definedName>
    <definedName name="kkk">#REF!</definedName>
    <definedName name="kkkk" localSheetId="1">#REF!</definedName>
    <definedName name="kkkk">#REF!</definedName>
    <definedName name="kkkkkkk" localSheetId="1">#REF!</definedName>
    <definedName name="kkkkkkk">#REF!</definedName>
    <definedName name="kW" localSheetId="1">#REF!</definedName>
    <definedName name="kW">#REF!</definedName>
    <definedName name="l" localSheetId="1">#REF!</definedName>
    <definedName name="l">#REF!</definedName>
    <definedName name="LEVEL" localSheetId="1">#REF!</definedName>
    <definedName name="LEVEL">#REF!</definedName>
    <definedName name="Live_Integrity">[43]Inputs!#REF!</definedName>
    <definedName name="llll" localSheetId="1">#REF!</definedName>
    <definedName name="llll">#REF!</definedName>
    <definedName name="Load_Col_Ind">[31]Sales_Summary!$AC$2</definedName>
    <definedName name="LOANS__A" localSheetId="1">#REF!</definedName>
    <definedName name="LOANS__A">#REF!</definedName>
    <definedName name="ltind" localSheetId="1">#REF!</definedName>
    <definedName name="ltind">#REF!</definedName>
    <definedName name="Master_Integrity" localSheetId="1">[43]Inputs!#REF!</definedName>
    <definedName name="Master_Integrity">[43]Inputs!#REF!</definedName>
    <definedName name="Master_Signals" localSheetId="1">[43]Inputs!#REF!</definedName>
    <definedName name="Master_Signals">[43]Inputs!#REF!</definedName>
    <definedName name="may" localSheetId="1" hidden="1">#REF!</definedName>
    <definedName name="may" hidden="1">#REF!</definedName>
    <definedName name="MEMORNDM" localSheetId="1">#REF!</definedName>
    <definedName name="MEMORNDM">#REF!</definedName>
    <definedName name="MEPE">'[11]Executive Summary -Thermal'!$I$4:$EG$36</definedName>
    <definedName name="mill" localSheetId="1">#REF!</definedName>
    <definedName name="mill">#REF!</definedName>
    <definedName name="million">[32]General!$A$6</definedName>
    <definedName name="mmmm" localSheetId="1">#REF!</definedName>
    <definedName name="mmmm">#REF!</definedName>
    <definedName name="mmmmmmmmmmmm" localSheetId="1">#REF!</definedName>
    <definedName name="mmmmmmmmmmmm">#REF!</definedName>
    <definedName name="MOD">'[11]Executive Summary -Thermal'!$A$162:$H$257</definedName>
    <definedName name="month">[44]Variables!$B$3</definedName>
    <definedName name="month_no">[45]Variables_x!$B$5</definedName>
    <definedName name="month_todo">[45]Variables_x!$B$6</definedName>
    <definedName name="mRrjkpay_ikoj_dkjiksjs_ku_fy0" localSheetId="1">#REF!</definedName>
    <definedName name="mRrjkpay_ikoj_dkjiksjs_ku_fy0">#REF!</definedName>
    <definedName name="MTPI" localSheetId="1">#REF!</definedName>
    <definedName name="MTPI">#REF!</definedName>
    <definedName name="Name_Company">[43]Inputs!$E$140</definedName>
    <definedName name="Name_Model">[43]Inputs!$E$141</definedName>
    <definedName name="Name_Project">[43]Inputs!$E$142</definedName>
    <definedName name="NameBaseCase" localSheetId="1">#REF!</definedName>
    <definedName name="NameBaseCase">#REF!</definedName>
    <definedName name="new" localSheetId="1" hidden="1">[46]CE!#REF!</definedName>
    <definedName name="new" hidden="1">[46]CE!#REF!</definedName>
    <definedName name="NmDivs" localSheetId="1">#REF!</definedName>
    <definedName name="NmDivs">#REF!</definedName>
    <definedName name="NonDom" localSheetId="1">#REF!</definedName>
    <definedName name="NonDom">#REF!</definedName>
    <definedName name="OCT" localSheetId="1" hidden="1">#REF!</definedName>
    <definedName name="OCT" hidden="1">#REF!</definedName>
    <definedName name="opg" localSheetId="1">#REF!</definedName>
    <definedName name="opg">#REF!</definedName>
    <definedName name="opi" localSheetId="1">#REF!</definedName>
    <definedName name="opi">#REF!</definedName>
    <definedName name="opz" localSheetId="1">#REF!</definedName>
    <definedName name="opz">#REF!</definedName>
    <definedName name="p" localSheetId="1">#REF!</definedName>
    <definedName name="p">#REF!</definedName>
    <definedName name="PI" localSheetId="1">#REF!</definedName>
    <definedName name="PI">#REF!</definedName>
    <definedName name="Pop_Ratio" localSheetId="1">#REF!</definedName>
    <definedName name="Pop_Ratio">#REF!</definedName>
    <definedName name="PP" localSheetId="1">#REF!</definedName>
    <definedName name="PP">#REF!</definedName>
    <definedName name="_xlnm.Print_Area" localSheetId="1">F13C!$A$1:$L$142</definedName>
    <definedName name="_xlnm.Print_Area">#REF!</definedName>
    <definedName name="Print_Area_MI" localSheetId="1">#REF!</definedName>
    <definedName name="Print_Area_MI">#REF!</definedName>
    <definedName name="_xlnm.Print_Titles" localSheetId="1">F13C!$A:$C,F13C!$1:$4</definedName>
    <definedName name="_xlnm.Print_Titles">#N/A</definedName>
    <definedName name="Print_Titles_MI">[47]Dhar!$A$4:$IV$12,[47]Dhar!$A$1:$B$65536</definedName>
    <definedName name="Print_Titles_MII" localSheetId="1">#REF!,#REF!</definedName>
    <definedName name="Print_Titles_MII">#REF!,#REF!</definedName>
    <definedName name="PTPI" localSheetId="1">#REF!</definedName>
    <definedName name="PTPI">#REF!</definedName>
    <definedName name="Pumps_and_Meterisation" localSheetId="1">#REF!</definedName>
    <definedName name="Pumps_and_Meterisation">#REF!</definedName>
    <definedName name="q" localSheetId="1">'[57]A 3.7'!$I$35,'[57]A 3.7'!$I$44</definedName>
    <definedName name="q">'[48]A 3.7'!$I$35,'[48]A 3.7'!$I$44</definedName>
    <definedName name="R_">#N/A</definedName>
    <definedName name="R_15_00_01" localSheetId="1">#REF!</definedName>
    <definedName name="R_15_00_01">#REF!</definedName>
    <definedName name="RH" localSheetId="1">'[3]STN WISE EMR'!#REF!</definedName>
    <definedName name="RH">'[3]STN WISE EMR'!#REF!</definedName>
    <definedName name="RP_2" localSheetId="1" hidden="1">{"SOD1",#N/A,TRUE,"SOD";"SOD2",#N/A,TRUE,"SOD";"Summary 1",#N/A,TRUE,"Summary";"summary - energy bal cons",#N/A,TRUE,"Summary";#N/A,#N/A,TRUE,"PPSummary";"summary energy bal - Discoms",#N/A,TRUE,"Summary";"PPSummNew1",#N/A,TRUE,"PPSummary";"PPsumm newFY2003",#N/A,TRUE,"PPSummary";"pp variance analysis",#N/A,TRUE,"PPSummary";"cap base - all",#N/A,TRUE,"1.1 2002-03";"1.3 expenditure - all",#N/A,TRUE,"1.3 2002-2003";"interest variance 1",#N/A,TRUE,"Int Var";"interest variance 2",#N/A,TRUE,"Int Var";"expense variance",#N/A,TRUE,"Exp Var"}</definedName>
    <definedName name="RP_2" hidden="1">{"SOD1",#N/A,TRUE,"SOD";"SOD2",#N/A,TRUE,"SOD";"Summary 1",#N/A,TRUE,"Summary";"summary - energy bal cons",#N/A,TRUE,"Summary";#N/A,#N/A,TRUE,"PPSummary";"summary energy bal - Discoms",#N/A,TRUE,"Summary";"PPSummNew1",#N/A,TRUE,"PPSummary";"PPsumm newFY2003",#N/A,TRUE,"PPSummary";"pp variance analysis",#N/A,TRUE,"PPSummary";"cap base - all",#N/A,TRUE,"1.1 2002-03";"1.3 expenditure - all",#N/A,TRUE,"1.3 2002-2003";"interest variance 1",#N/A,TRUE,"Int Var";"interest variance 2",#N/A,TRUE,"Int Var";"expense variance",#N/A,TRUE,"Exp Var"}</definedName>
    <definedName name="s" localSheetId="1" hidden="1">#REF!</definedName>
    <definedName name="s" hidden="1">#REF!</definedName>
    <definedName name="S_CRS" localSheetId="1">#REF!</definedName>
    <definedName name="S_CRS">#REF!</definedName>
    <definedName name="Sales_Col_Ind">[31]Sales_Summary!$I$2</definedName>
    <definedName name="Scenario" localSheetId="1">#REF!</definedName>
    <definedName name="Scenario">#REF!</definedName>
    <definedName name="Scenario_Name" localSheetId="1">#REF!</definedName>
    <definedName name="Scenario_Name">#REF!</definedName>
    <definedName name="Scheme" localSheetId="1">#REF!,#REF!</definedName>
    <definedName name="Scheme">#REF!,#REF!</definedName>
    <definedName name="SCHVI_IV" localSheetId="1">#REF!</definedName>
    <definedName name="SCHVI_IV">#REF!</definedName>
    <definedName name="sddfdf" localSheetId="1">#REF!</definedName>
    <definedName name="sddfdf">#REF!</definedName>
    <definedName name="Select_Horizontal" localSheetId="1">#REF!</definedName>
    <definedName name="Select_Horizontal">#REF!</definedName>
    <definedName name="Select_Vertical" localSheetId="1">#REF!</definedName>
    <definedName name="Select_Vertical">#REF!</definedName>
    <definedName name="SEP" localSheetId="1" hidden="1">#REF!</definedName>
    <definedName name="SEP" hidden="1">#REF!</definedName>
    <definedName name="shft1">[39]SUMMERY!$P$1</definedName>
    <definedName name="shftI" localSheetId="1">[58]SUMMERY!$P$1</definedName>
    <definedName name="shftI">[49]SUMMERY!$P$1</definedName>
    <definedName name="Sht_EDiv" localSheetId="1">#REF!</definedName>
    <definedName name="Sht_EDiv">#REF!</definedName>
    <definedName name="soch" localSheetId="1">#REF!</definedName>
    <definedName name="soch">#REF!</definedName>
    <definedName name="Specific_Consumption" localSheetId="1">#REF!</definedName>
    <definedName name="Specific_Consumption">#REF!</definedName>
    <definedName name="ST_SP" localSheetId="1">#REF!</definedName>
    <definedName name="ST_SP">#REF!</definedName>
    <definedName name="ST6A" localSheetId="1">#REF!</definedName>
    <definedName name="ST6A">#REF!</definedName>
    <definedName name="Start3">'[50]Tariff Sheet'!$A$1</definedName>
    <definedName name="STPI" localSheetId="1">#REF!</definedName>
    <definedName name="STPI">#REF!</definedName>
    <definedName name="Styles" localSheetId="1">#REF!</definedName>
    <definedName name="Styles">#REF!</definedName>
    <definedName name="Sup" localSheetId="1">#REF!</definedName>
    <definedName name="Sup">#REF!</definedName>
    <definedName name="Supp" localSheetId="1">#REF!</definedName>
    <definedName name="Supp">#REF!</definedName>
    <definedName name="T_T">'[33]Discom Details'!$F$720</definedName>
    <definedName name="TabA_Conn" localSheetId="1">#REF!</definedName>
    <definedName name="TabA_Conn">#REF!</definedName>
    <definedName name="TabA_Cust" localSheetId="1">#REF!</definedName>
    <definedName name="TabA_Cust">#REF!</definedName>
    <definedName name="TabA_Left" localSheetId="1">#REF!</definedName>
    <definedName name="TabA_Left">#REF!</definedName>
    <definedName name="TabA_Sales" localSheetId="1">#REF!</definedName>
    <definedName name="TabA_Sales">#REF!</definedName>
    <definedName name="TabA_Top" localSheetId="1">#REF!</definedName>
    <definedName name="TabA_Top">#REF!</definedName>
    <definedName name="TaxTV">10%</definedName>
    <definedName name="TaxXL">5%</definedName>
    <definedName name="TEST0" localSheetId="1">#REF!</definedName>
    <definedName name="TEST0">#REF!</definedName>
    <definedName name="TEST1" localSheetId="1">#REF!</definedName>
    <definedName name="TEST1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hou" localSheetId="1">#REF!</definedName>
    <definedName name="thou">#REF!</definedName>
    <definedName name="thousand">[32]General!$A$4</definedName>
    <definedName name="THPROG">'[51]STN WISE EMR'!#REF!</definedName>
    <definedName name="TI_EDiv" localSheetId="1">#REF!</definedName>
    <definedName name="TI_EDiv">#REF!</definedName>
    <definedName name="TN" localSheetId="1">'[3]STN WISE EMR'!#REF!</definedName>
    <definedName name="TN">'[3]STN WISE EMR'!#REF!</definedName>
    <definedName name="Trf3_Div" localSheetId="1">#REF!</definedName>
    <definedName name="Trf3_Div">#REF!</definedName>
    <definedName name="TVA">'[11]Executive Summary -Thermal'!$A$4:$H$126</definedName>
    <definedName name="u" localSheetId="1">#REF!</definedName>
    <definedName name="u">#REF!</definedName>
    <definedName name="UG" localSheetId="1">#REF!</definedName>
    <definedName name="UG">#REF!</definedName>
    <definedName name="ui" localSheetId="1">#REF!</definedName>
    <definedName name="ui">#REF!</definedName>
    <definedName name="uj" localSheetId="1">#REF!,#REF!</definedName>
    <definedName name="uj">#REF!,#REF!</definedName>
    <definedName name="un">'[52]A 3.7'!$I$35,'[52]A 3.7'!$I$44</definedName>
    <definedName name="Unit1">'[30]Physical Data'!$H$2</definedName>
    <definedName name="Unit2">'[30]Physical Data'!$K$2</definedName>
    <definedName name="unit3" localSheetId="1">#REF!</definedName>
    <definedName name="unit3">#REF!</definedName>
    <definedName name="Unit4" localSheetId="1">#REF!</definedName>
    <definedName name="Unit4">#REF!</definedName>
    <definedName name="UNit5" localSheetId="1">#REF!</definedName>
    <definedName name="UNit5">#REF!</definedName>
    <definedName name="Units_Sold" localSheetId="1">#REF!</definedName>
    <definedName name="Units_Sold">#REF!</definedName>
    <definedName name="Units_Sold1" localSheetId="1">#REF!</definedName>
    <definedName name="Units_Sold1">#REF!</definedName>
    <definedName name="Units_Sold2" localSheetId="1">#REF!</definedName>
    <definedName name="Units_Sold2">#REF!</definedName>
    <definedName name="Unrestricted_Specific_Consumption" localSheetId="1">#REF!</definedName>
    <definedName name="Unrestricted_Specific_Consumption">#REF!</definedName>
    <definedName name="Urb_Patt" localSheetId="1">#REF!</definedName>
    <definedName name="Urb_Patt">#REF!</definedName>
    <definedName name="V" localSheetId="1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V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Vertical_Not_Selected" localSheetId="1">#REF!</definedName>
    <definedName name="Vertical_Not_Selected">#REF!</definedName>
    <definedName name="vlde" localSheetId="1">#REF!</definedName>
    <definedName name="vlde">#REF!</definedName>
    <definedName name="W" localSheetId="1">#REF!</definedName>
    <definedName name="W">#REF!</definedName>
    <definedName name="WIP_944" localSheetId="1">#REF!</definedName>
    <definedName name="WIP_944">#REF!</definedName>
    <definedName name="WIPComments" localSheetId="1">#REF!</definedName>
    <definedName name="WIPComments">#REF!</definedName>
    <definedName name="WIPMacroStart" localSheetId="1">#REF!</definedName>
    <definedName name="WIPMacroStart">#REF!</definedName>
    <definedName name="WRITBACK" localSheetId="1">#REF!</definedName>
    <definedName name="WRITBACK">#REF!</definedName>
    <definedName name="wrn.ARR._.Forms." localSheetId="1" hidden="1">{#N/A,#N/A,FALSE,"1.1";#N/A,#N/A,FALSE,"1.1a";#N/A,#N/A,FALSE,"1.1b";#N/A,#N/A,FALSE,"1.1c";#N/A,#N/A,FALSE,"1.1e";#N/A,#N/A,FALSE,"1.1f";#N/A,#N/A,FALSE,"1.1g";#N/A,#N/A,FALSE,"1.1h_D";#N/A,#N/A,FALSE,"1.1h_T";#N/A,#N/A,FALSE,"1.2";#N/A,#N/A,FALSE,"1.3b";#N/A,#N/A,FALSE,"1.3";#N/A,#N/A,FALSE,"1.4";#N/A,#N/A,FALSE,"1.5";#N/A,#N/A,FALSE,"1.6";#N/A,#N/A,FALSE,"SOD";#N/A,#N/A,FALSE,"CF"}</definedName>
    <definedName name="wrn.ARR._.Forms." hidden="1">{#N/A,#N/A,FALSE,"1.1";#N/A,#N/A,FALSE,"1.1a";#N/A,#N/A,FALSE,"1.1b";#N/A,#N/A,FALSE,"1.1c";#N/A,#N/A,FALSE,"1.1e";#N/A,#N/A,FALSE,"1.1f";#N/A,#N/A,FALSE,"1.1g";#N/A,#N/A,FALSE,"1.1h_D";#N/A,#N/A,FALSE,"1.1h_T";#N/A,#N/A,FALSE,"1.2";#N/A,#N/A,FALSE,"1.3b";#N/A,#N/A,FALSE,"1.3";#N/A,#N/A,FALSE,"1.4";#N/A,#N/A,FALSE,"1.5";#N/A,#N/A,FALSE,"1.6";#N/A,#N/A,FALSE,"SOD";#N/A,#N/A,FALSE,"CF"}</definedName>
    <definedName name="wrn.ARR._.Output." localSheetId="1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wrn.ARR._.Output.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wrn.Consolidated._.report._.on._.all._.companies." localSheetId="1" hidden="1">{"SOD1",#N/A,TRUE,"SOD";"SOD2",#N/A,TRUE,"SOD";"Summary 1",#N/A,TRUE,"Summary";"summary - energy bal cons",#N/A,TRUE,"Summary";#N/A,#N/A,TRUE,"PPSummary";"summary energy bal - Discoms",#N/A,TRUE,"Summary";"PPSummNew1",#N/A,TRUE,"PPSummary";"PPsumm newFY2003",#N/A,TRUE,"PPSummary";"pp variance analysis",#N/A,TRUE,"PPSummary";"cap base - all",#N/A,TRUE,"1.1 2002-03";"1.3 expenditure - all",#N/A,TRUE,"1.3 2002-2003";"interest variance 1",#N/A,TRUE,"Int Var";"interest variance 2",#N/A,TRUE,"Int Var";"expense variance",#N/A,TRUE,"Exp Var"}</definedName>
    <definedName name="wrn.Consolidated._.report._.on._.all._.companies." hidden="1">{"SOD1",#N/A,TRUE,"SOD";"SOD2",#N/A,TRUE,"SOD";"Summary 1",#N/A,TRUE,"Summary";"summary - energy bal cons",#N/A,TRUE,"Summary";#N/A,#N/A,TRUE,"PPSummary";"summary energy bal - Discoms",#N/A,TRUE,"Summary";"PPSummNew1",#N/A,TRUE,"PPSummary";"PPsumm newFY2003",#N/A,TRUE,"PPSummary";"pp variance analysis",#N/A,TRUE,"PPSummary";"cap base - all",#N/A,TRUE,"1.1 2002-03";"1.3 expenditure - all",#N/A,TRUE,"1.3 2002-2003";"interest variance 1",#N/A,TRUE,"Int Var";"interest variance 2",#N/A,TRUE,"Int Var";"expense variance",#N/A,TRUE,"Exp Var"}</definedName>
    <definedName name="wrn.Formats." localSheetId="1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Formats.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Output._.forms." localSheetId="1" hidden="1">{#N/A,#N/A,FALSE,"Input";#N/A,#N/A,FALSE,"Avai- CY";#N/A,#N/A,FALSE,"Monthly Dispatch- CY";#N/A,#N/A,FALSE,"MO CY";#N/A,#N/A,FALSE,"MO EY";#N/A,#N/A,FALSE,"Avai- EY";#N/A,#N/A,FALSE,"Monthly Dispatch- EY";#N/A,#N/A,FALSE,"2000-01 Form 1.3a";#N/A,#N/A,FALSE,"H1 2001-02 Form 1.3a";#N/A,#N/A,FALSE,"H2 2001-02 Form 1.3a";#N/A,#N/A,FALSE,"2001-02 Form 1.3a";#N/A,#N/A,FALSE,"2002-03 Form 1.3a"}</definedName>
    <definedName name="wrn.Output._.forms." hidden="1">{#N/A,#N/A,FALSE,"Input";#N/A,#N/A,FALSE,"Avai- CY";#N/A,#N/A,FALSE,"Monthly Dispatch- CY";#N/A,#N/A,FALSE,"MO CY";#N/A,#N/A,FALSE,"MO EY";#N/A,#N/A,FALSE,"Avai- EY";#N/A,#N/A,FALSE,"Monthly Dispatch- EY";#N/A,#N/A,FALSE,"2000-01 Form 1.3a";#N/A,#N/A,FALSE,"H1 2001-02 Form 1.3a";#N/A,#N/A,FALSE,"H2 2001-02 Form 1.3a";#N/A,#N/A,FALSE,"2001-02 Form 1.3a";#N/A,#N/A,FALSE,"2002-03 Form 1.3a"}</definedName>
    <definedName name="wrn.OutputForms." localSheetId="1" hidden="1">{#N/A,#N/A,FALSE,"SEN";#N/A,#N/A,FALSE,"INP";#N/A,#N/A,FALSE,"P&amp;L";#N/A,#N/A,FALSE,"BS";#N/A,#N/A,FALSE,"WCAP";#N/A,#N/A,FALSE,"CF";#N/A,#N/A,FALSE,"1.1";#N/A,#N/A,FALSE,"1.1a";#N/A,#N/A,FALSE,"1.1b";#N/A,#N/A,FALSE,"1.1c";#N/A,#N/A,FALSE,"1.1e";#N/A,#N/A,FALSE,"1.1f";#N/A,#N/A,FALSE,"1.1g";#N/A,#N/A,FALSE,"1.1h_D";#N/A,#N/A,FALSE,"1.1h_T";#N/A,#N/A,FALSE,"1.2";#N/A,#N/A,FALSE,"1.3b";#N/A,#N/A,FALSE,"1.3";#N/A,#N/A,FALSE,"1.4";#N/A,#N/A,FALSE,"1.5";#N/A,#N/A,FALSE,"1.6";#N/A,#N/A,FALSE,"SOD";#N/A,#N/A,FALSE,"3.1, 3.2-CY";#N/A,#N/A,FALSE,"3.3-CY";#N/A,#N/A,FALSE,"3.1, 3.2-LY";#N/A,#N/A,FALSE,"3.3-LY"}</definedName>
    <definedName name="wrn.OutputForms." hidden="1">{#N/A,#N/A,FALSE,"SEN";#N/A,#N/A,FALSE,"INP";#N/A,#N/A,FALSE,"P&amp;L";#N/A,#N/A,FALSE,"BS";#N/A,#N/A,FALSE,"WCAP";#N/A,#N/A,FALSE,"CF";#N/A,#N/A,FALSE,"1.1";#N/A,#N/A,FALSE,"1.1a";#N/A,#N/A,FALSE,"1.1b";#N/A,#N/A,FALSE,"1.1c";#N/A,#N/A,FALSE,"1.1e";#N/A,#N/A,FALSE,"1.1f";#N/A,#N/A,FALSE,"1.1g";#N/A,#N/A,FALSE,"1.1h_D";#N/A,#N/A,FALSE,"1.1h_T";#N/A,#N/A,FALSE,"1.2";#N/A,#N/A,FALSE,"1.3b";#N/A,#N/A,FALSE,"1.3";#N/A,#N/A,FALSE,"1.4";#N/A,#N/A,FALSE,"1.5";#N/A,#N/A,FALSE,"1.6";#N/A,#N/A,FALSE,"SOD";#N/A,#N/A,FALSE,"3.1, 3.2-CY";#N/A,#N/A,FALSE,"3.3-CY";#N/A,#N/A,FALSE,"3.1, 3.2-LY";#N/A,#N/A,FALSE,"3.3-LY"}</definedName>
    <definedName name="wrn.PP." localSheetId="1" hidden="1">{#N/A,#N/A,FALSE,"2002-03 Form 1.3a";#N/A,#N/A,FALSE,"2003-04 Form 1.3a";#N/A,#N/A,FALSE,"Avai- CY";#N/A,#N/A,FALSE,"Avai- EY";#N/A,#N/A,FALSE,"Demand vs Availability"}</definedName>
    <definedName name="wrn.PP." hidden="1">{#N/A,#N/A,FALSE,"2002-03 Form 1.3a";#N/A,#N/A,FALSE,"2003-04 Form 1.3a";#N/A,#N/A,FALSE,"Avai- CY";#N/A,#N/A,FALSE,"Avai- EY";#N/A,#N/A,FALSE,"Demand vs Availability"}</definedName>
    <definedName name="wrn.Reports._.of._.NPDCL." localSheetId="1" hidden="1">{#N/A,#N/A,TRUE,"INP";#N/A,#N/A,TRUE,"BS";#N/A,#N/A,TRUE,"P&amp;L";#N/A,#N/A,TRUE,"CF";#N/A,#N/A,TRUE,"WCAP";#N/A,#N/A,TRUE,"1.1";#N/A,#N/A,TRUE,"1.1a";#N/A,#N/A,TRUE,"1.1b";#N/A,#N/A,TRUE,"1.1c";#N/A,#N/A,TRUE,"1.1e";#N/A,#N/A,TRUE,"1.1f";#N/A,#N/A,TRUE,"1.1g";#N/A,#N/A,TRUE,"1.1h_T";#N/A,#N/A,TRUE,"1.1h_D";#N/A,#N/A,TRUE,"1.2";#N/A,#N/A,TRUE,"1.3";#N/A,#N/A,TRUE,"1.3b";#N/A,#N/A,TRUE,"OL";#N/A,#N/A,TRUE,"1.4";#N/A,#N/A,TRUE,"1.5";#N/A,#N/A,TRUE,"1.6";#N/A,#N/A,TRUE,"2.1";#N/A,#N/A,TRUE,"SOD"}</definedName>
    <definedName name="wrn.Reports._.of._.NPDCL." hidden="1">{#N/A,#N/A,TRUE,"INP";#N/A,#N/A,TRUE,"BS";#N/A,#N/A,TRUE,"P&amp;L";#N/A,#N/A,TRUE,"CF";#N/A,#N/A,TRUE,"WCAP";#N/A,#N/A,TRUE,"1.1";#N/A,#N/A,TRUE,"1.1a";#N/A,#N/A,TRUE,"1.1b";#N/A,#N/A,TRUE,"1.1c";#N/A,#N/A,TRUE,"1.1e";#N/A,#N/A,TRUE,"1.1f";#N/A,#N/A,TRUE,"1.1g";#N/A,#N/A,TRUE,"1.1h_T";#N/A,#N/A,TRUE,"1.1h_D";#N/A,#N/A,TRUE,"1.2";#N/A,#N/A,TRUE,"1.3";#N/A,#N/A,TRUE,"1.3b";#N/A,#N/A,TRUE,"OL";#N/A,#N/A,TRUE,"1.4";#N/A,#N/A,TRUE,"1.5";#N/A,#N/A,TRUE,"1.6";#N/A,#N/A,TRUE,"2.1";#N/A,#N/A,TRUE,"SOD"}</definedName>
    <definedName name="wrn.WorkBook._.Print." localSheetId="1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wrn.WorkBook._.Print.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x" localSheetId="1">'[55]04REL'!#REF!</definedName>
    <definedName name="x">#REF!</definedName>
    <definedName name="X1_" localSheetId="1">#REF!</definedName>
    <definedName name="X1_">#REF!</definedName>
    <definedName name="XLRPARAMS_COMPNAME" hidden="1">[37]XLR_NoRangeSheet!$B$6</definedName>
    <definedName name="XLRPARAMS_PAYDT1" hidden="1">[53]XLR_NoRangeSheet!$D$6</definedName>
    <definedName name="XLRPARAMS_PAYDT10" hidden="1">[53]XLR_NoRangeSheet!$M$6</definedName>
    <definedName name="XLRPARAMS_PAYDT11" hidden="1">[53]XLR_NoRangeSheet!$N$6</definedName>
    <definedName name="XLRPARAMS_PAYDT12" hidden="1">[53]XLR_NoRangeSheet!$O$6</definedName>
    <definedName name="XLRPARAMS_PAYDT2" hidden="1">[53]XLR_NoRangeSheet!$E$6</definedName>
    <definedName name="XLRPARAMS_PAYDT3" hidden="1">[53]XLR_NoRangeSheet!$F$6</definedName>
    <definedName name="XLRPARAMS_PAYDT4" hidden="1">[53]XLR_NoRangeSheet!$G$6</definedName>
    <definedName name="XLRPARAMS_PAYDT5" hidden="1">[53]XLR_NoRangeSheet!$H$6</definedName>
    <definedName name="XLRPARAMS_PAYDT6" hidden="1">[53]XLR_NoRangeSheet!$I$6</definedName>
    <definedName name="XLRPARAMS_PAYDT7" hidden="1">[53]XLR_NoRangeSheet!$J$6</definedName>
    <definedName name="XLRPARAMS_PAYDT8" hidden="1">[53]XLR_NoRangeSheet!$K$6</definedName>
    <definedName name="XLRPARAMS_PAYDT9" hidden="1">[53]XLR_NoRangeSheet!$L$6</definedName>
    <definedName name="xxxCLabel1.1.Displacement">-1</definedName>
    <definedName name="xxxCLabel1.1.Label">"02	February"</definedName>
    <definedName name="xxxCLabel1.1.Prompt">1</definedName>
    <definedName name="xxxCLabel2.1.Displacement">0</definedName>
    <definedName name="xxxCLabel2.1.Label">"02	February"</definedName>
    <definedName name="xxxCLabel2.1.Prompt">1</definedName>
    <definedName name="xxxCLabel3.1.Displacement">0</definedName>
    <definedName name="xxxCLabel3.1.Label">"02	February"</definedName>
    <definedName name="xxxCLabel3.1.Prompt">1</definedName>
    <definedName name="xxxCLabel4.1.Displacement">0</definedName>
    <definedName name="xxxCLabel4.1.Label">"02	February"</definedName>
    <definedName name="xxxCLabel4.1.Prompt">1</definedName>
    <definedName name="xxxCLabel5.1.Displacement">0</definedName>
    <definedName name="xxxCLabel5.1.Label">"02	February"</definedName>
    <definedName name="xxxCLabel5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0</definedName>
    <definedName name="xxxColHeader2by">123</definedName>
    <definedName name="xxxColHeader2ex">0</definedName>
    <definedName name="xxxColHeader2ey">123</definedName>
    <definedName name="xxxColHeader3bx">0</definedName>
    <definedName name="xxxColHeader3by">177</definedName>
    <definedName name="xxxColHeader3ex">0</definedName>
    <definedName name="xxxColHeader3ey">177</definedName>
    <definedName name="xxxColHeader4bx">0</definedName>
    <definedName name="xxxColHeader4by">200</definedName>
    <definedName name="xxxColHeader4ex">0</definedName>
    <definedName name="xxxColHeader4ey">200</definedName>
    <definedName name="xxxColHeader5bx">0</definedName>
    <definedName name="xxxColHeader5by">59</definedName>
    <definedName name="xxxColHeader5ex">0</definedName>
    <definedName name="xxxColHeader5ey">59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1</definedName>
    <definedName name="xxxColLabels2by">123</definedName>
    <definedName name="xxxColLabels2ex">1</definedName>
    <definedName name="xxxColLabels2ey">123</definedName>
    <definedName name="xxxColLabels3bx">1</definedName>
    <definedName name="xxxColLabels3by">177</definedName>
    <definedName name="xxxColLabels3ex">1</definedName>
    <definedName name="xxxColLabels3ey">177</definedName>
    <definedName name="xxxColLabels4bx">1</definedName>
    <definedName name="xxxColLabels4by">200</definedName>
    <definedName name="xxxColLabels4ex">1</definedName>
    <definedName name="xxxColLabels4ey">200</definedName>
    <definedName name="xxxColLabels5bx">1</definedName>
    <definedName name="xxxColLabels5by">59</definedName>
    <definedName name="xxxColLabels5ex">1</definedName>
    <definedName name="xxxColLabels5ey">59</definedName>
    <definedName name="xxxCommon1DimValue1.1">"'0001"</definedName>
    <definedName name="xxxCommon1DimValue1.2">"Profit &amp; Loss"</definedName>
    <definedName name="xxxCommon1DimValue2.1">"A"</definedName>
    <definedName name="xxxCommon1DimValue2.2">"ACTUAL"</definedName>
    <definedName name="xxxCommon1DimValue3.1">"'18010"</definedName>
    <definedName name="xxxCommon1DimValue3.2">"ROULUNDS CODAN INDIA LTD."</definedName>
    <definedName name="xxxCommon1DimValue4.1">"Year-to-Date"</definedName>
    <definedName name="xxxCommon1DimValue4.2">"Year to date P&amp;L Accumulation"</definedName>
    <definedName name="xxxCommon1DimValue5.1">"'2003"</definedName>
    <definedName name="xxxCommon1DimValue5.2">2003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"'0006"</definedName>
    <definedName name="xxxCommon2DimValue1.2">"Cashflow Statement"</definedName>
    <definedName name="xxxCommon2DimValue2.1">"A"</definedName>
    <definedName name="xxxCommon2DimValue2.2">"ACTUAL"</definedName>
    <definedName name="xxxCommon2DimValue3.1">"'18010"</definedName>
    <definedName name="xxxCommon2DimValue3.2">"ROULUNDS CODAN INDIA LTD."</definedName>
    <definedName name="xxxCommon2DimValue4.1">"Year-to-Date"</definedName>
    <definedName name="xxxCommon2DimValue4.2">"Year to date P&amp;L Accumulation"</definedName>
    <definedName name="xxxCommon2DimValue5.1">"'2003"</definedName>
    <definedName name="xxxCommon2DimValue5.2">2003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"'0030"</definedName>
    <definedName name="xxxCommon3DimValue1.2">"Orders received"</definedName>
    <definedName name="xxxCommon3DimValue2.1">"A"</definedName>
    <definedName name="xxxCommon3DimValue2.2">"ACTUAL"</definedName>
    <definedName name="xxxCommon3DimValue3.1">"'18010"</definedName>
    <definedName name="xxxCommon3DimValue3.2">"ROULUNDS CODAN INDIA LTD."</definedName>
    <definedName name="xxxCommon3DimValue4.1">"Year-to-Date"</definedName>
    <definedName name="xxxCommon3DimValue4.2">"Year to date P&amp;L Accumulation"</definedName>
    <definedName name="xxxCommon3DimValue5.1">"'2003"</definedName>
    <definedName name="xxxCommon3DimValue5.2">2003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"'0032"</definedName>
    <definedName name="xxxCommon4DimValue1.2">"Orders period end"</definedName>
    <definedName name="xxxCommon4DimValue2.1">"A"</definedName>
    <definedName name="xxxCommon4DimValue2.2">"ACTUAL"</definedName>
    <definedName name="xxxCommon4DimValue3.1">"'18010"</definedName>
    <definedName name="xxxCommon4DimValue3.2">"ROULUNDS CODAN INDIA LTD."</definedName>
    <definedName name="xxxCommon4DimValue4.1">"Year-to-Date"</definedName>
    <definedName name="xxxCommon4DimValue4.2">"Year to date P&amp;L Accumulation"</definedName>
    <definedName name="xxxCommon4DimValue5.1">"'2003"</definedName>
    <definedName name="xxxCommon4DimValue5.2">2003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5DimValue1.1">"'0005"</definedName>
    <definedName name="xxxCommon5DimValue1.2">"Balance Sheet"</definedName>
    <definedName name="xxxCommon5DimValue2.1">"A"</definedName>
    <definedName name="xxxCommon5DimValue2.2">"ACTUAL"</definedName>
    <definedName name="xxxCommon5DimValue3.1">"'18010"</definedName>
    <definedName name="xxxCommon5DimValue3.2">"ROULUNDS CODAN INDIA LTD."</definedName>
    <definedName name="xxxCommon5DimValue4.1">"Year-to-Date"</definedName>
    <definedName name="xxxCommon5DimValue4.2">"Year to date P&amp;L Accumulation"</definedName>
    <definedName name="xxxCommon5DimValue5.1">"'2003"</definedName>
    <definedName name="xxxCommon5DimValue5.2">2003</definedName>
    <definedName name="xxxCommon5DimValue6.1">"'0000"</definedName>
    <definedName name="xxxCommon5DimValue6.2">"Total"</definedName>
    <definedName name="xxxCommon5DimValue7.1">"Local"</definedName>
    <definedName name="xxxCommon5DimValue7.2">"Local Currency"</definedName>
    <definedName name="xxxCommon5DimValue8.1">"Net-of-Adjustments"</definedName>
    <definedName name="xxxCommon5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0</definedName>
    <definedName name="xxxCommonArea2by">114</definedName>
    <definedName name="xxxCommonArea2ex">2</definedName>
    <definedName name="xxxCommonArea2ey">121</definedName>
    <definedName name="xxxCommonArea3bx">0</definedName>
    <definedName name="xxxCommonArea3by">168</definedName>
    <definedName name="xxxCommonArea3ex">2</definedName>
    <definedName name="xxxCommonArea3ey">175</definedName>
    <definedName name="xxxCommonArea4bx">0</definedName>
    <definedName name="xxxCommonArea4by">191</definedName>
    <definedName name="xxxCommonArea4ex">2</definedName>
    <definedName name="xxxCommonArea4ey">198</definedName>
    <definedName name="xxxCommonArea5bx">0</definedName>
    <definedName name="xxxCommonArea5by">50</definedName>
    <definedName name="xxxCommonArea5ex">2</definedName>
    <definedName name="xxxCommonArea5ey">57</definedName>
    <definedName name="xxxDataBlock1bx">1</definedName>
    <definedName name="xxxDataBlock1by">15</definedName>
    <definedName name="xxxDataBlock1ex">1</definedName>
    <definedName name="xxxDataBlock1ey">46</definedName>
    <definedName name="xxxDataBlock2bx">1</definedName>
    <definedName name="xxxDataBlock2by">127</definedName>
    <definedName name="xxxDataBlock2ex">1</definedName>
    <definedName name="xxxDataBlock2ey">163</definedName>
    <definedName name="xxxDataBlock3bx">1</definedName>
    <definedName name="xxxDataBlock3by">181</definedName>
    <definedName name="xxxDataBlock3ex">1</definedName>
    <definedName name="xxxDataBlock3ey">186</definedName>
    <definedName name="xxxDataBlock4bx">1</definedName>
    <definedName name="xxxDataBlock4by">204</definedName>
    <definedName name="xxxDataBlock4ex">1</definedName>
    <definedName name="xxxDataBlock4ey">211</definedName>
    <definedName name="xxxDataBlock5bx">1</definedName>
    <definedName name="xxxDataBlock5by">63</definedName>
    <definedName name="xxxDataBlock5ex">1</definedName>
    <definedName name="xxxDataBlock5ey">109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Cols5Count">0</definedName>
    <definedName name="xxxDownfootRows1Count">8</definedName>
    <definedName name="xxxDownfootRows1Number0">17</definedName>
    <definedName name="xxxDownfootRows1Number1">22</definedName>
    <definedName name="xxxDownfootRows1Number2">25</definedName>
    <definedName name="xxxDownfootRows1Number3">36</definedName>
    <definedName name="xxxDownfootRows1Number4">37</definedName>
    <definedName name="xxxDownfootRows1Number5">42</definedName>
    <definedName name="xxxDownfootRows1Number6">44</definedName>
    <definedName name="xxxDownfootRows1Number7">46</definedName>
    <definedName name="xxxDownfootRows2Count">7</definedName>
    <definedName name="xxxDownfootRows2Number0">129</definedName>
    <definedName name="xxxDownfootRows2Number1">131</definedName>
    <definedName name="xxxDownfootRows2Number2">134</definedName>
    <definedName name="xxxDownfootRows2Number3">142</definedName>
    <definedName name="xxxDownfootRows2Number4">153</definedName>
    <definedName name="xxxDownfootRows2Number5">154</definedName>
    <definedName name="xxxDownfootRows2Number6">163</definedName>
    <definedName name="xxxDownfootRows3Count">2</definedName>
    <definedName name="xxxDownfootRows3Number0">183</definedName>
    <definedName name="xxxDownfootRows3Number1">186</definedName>
    <definedName name="xxxDownfootRows4Count">2</definedName>
    <definedName name="xxxDownfootRows4Number0">207</definedName>
    <definedName name="xxxDownfootRows4Number1">211</definedName>
    <definedName name="xxxDownfootRows5Count">16</definedName>
    <definedName name="xxxDownfootRows5Number0">67</definedName>
    <definedName name="xxxDownfootRows5Number1">72</definedName>
    <definedName name="xxxDownfootRows5Number10">98</definedName>
    <definedName name="xxxDownfootRows5Number11">101</definedName>
    <definedName name="xxxDownfootRows5Number12">105</definedName>
    <definedName name="xxxDownfootRows5Number13">107</definedName>
    <definedName name="xxxDownfootRows5Number14">108</definedName>
    <definedName name="xxxDownfootRows5Number15">109</definedName>
    <definedName name="xxxDownfootRows5Number2">76</definedName>
    <definedName name="xxxDownfootRows5Number3">77</definedName>
    <definedName name="xxxDownfootRows5Number4">82</definedName>
    <definedName name="xxxDownfootRows5Number5">85</definedName>
    <definedName name="xxxDownfootRows5Number6">88</definedName>
    <definedName name="xxxDownfootRows5Number7">89</definedName>
    <definedName name="xxxDownfootRows5Number8">96</definedName>
    <definedName name="xxxDownfootRows5Number9">97</definedName>
    <definedName name="xxxEntireArea1bx">0</definedName>
    <definedName name="xxxEntireArea1by">2</definedName>
    <definedName name="xxxEntireArea1ex">1</definedName>
    <definedName name="xxxEntireArea1ey">46</definedName>
    <definedName name="xxxEntireArea2bx">0</definedName>
    <definedName name="xxxEntireArea2by">114</definedName>
    <definedName name="xxxEntireArea2ex">1</definedName>
    <definedName name="xxxEntireArea2ey">163</definedName>
    <definedName name="xxxEntireArea3bx">0</definedName>
    <definedName name="xxxEntireArea3by">168</definedName>
    <definedName name="xxxEntireArea3ex">1</definedName>
    <definedName name="xxxEntireArea3ey">186</definedName>
    <definedName name="xxxEntireArea4bx">0</definedName>
    <definedName name="xxxEntireArea4by">191</definedName>
    <definedName name="xxxEntireArea4ex">1</definedName>
    <definedName name="xxxEntireArea4ey">211</definedName>
    <definedName name="xxxEntireArea5bx">0</definedName>
    <definedName name="xxxEntireArea5by">50</definedName>
    <definedName name="xxxEntireArea5ex">1</definedName>
    <definedName name="xxxEntireArea5ey">109</definedName>
    <definedName name="xxxGNVFileName">"MONTHREP.GNV"</definedName>
    <definedName name="xxxGNVStamp">1004357820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Cols5Count">0</definedName>
    <definedName name="xxxHeaderRows1Count">0</definedName>
    <definedName name="xxxHeaderRows2Count">0</definedName>
    <definedName name="xxxHeaderRows3Count">0</definedName>
    <definedName name="xxxHeaderRows4Count">2</definedName>
    <definedName name="xxxHeaderRows4Number0">204</definedName>
    <definedName name="xxxHeaderRows4Number1">208</definedName>
    <definedName name="xxxHeaderRows4Over0">0</definedName>
    <definedName name="xxxHeaderRows4Over1">0</definedName>
    <definedName name="xxxHeaderRows4Submit0">1</definedName>
    <definedName name="xxxHeaderRows4Submit1">1</definedName>
    <definedName name="xxxHeaderRows5Count">2</definedName>
    <definedName name="xxxHeaderRows5Number0">63</definedName>
    <definedName name="xxxHeaderRows5Number1">90</definedName>
    <definedName name="xxxHeaderRows5Over0">0</definedName>
    <definedName name="xxxHeaderRows5Over1">0</definedName>
    <definedName name="xxxHeaderRows5Submit0">1</definedName>
    <definedName name="xxxHeaderRows5Submit1">1</definedName>
    <definedName name="xxxNumber_Areas">5</definedName>
    <definedName name="xxxODECols1Count">0</definedName>
    <definedName name="xxxODECols2Count">0</definedName>
    <definedName name="xxxODECols3Count">0</definedName>
    <definedName name="xxxODECols4Count">0</definedName>
    <definedName name="xxxODECols5Count">0</definedName>
    <definedName name="xxxODERows1Count">0</definedName>
    <definedName name="xxxODERows2Count">0</definedName>
    <definedName name="xxxODERows3Count">0</definedName>
    <definedName name="xxxODERows4Count">0</definedName>
    <definedName name="xxxODERows5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4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26.Prompt">0</definedName>
    <definedName name="xxxRLabel2.27.Prompt">0</definedName>
    <definedName name="xxxRLabel2.28.Prompt">0</definedName>
    <definedName name="xxxRLabel2.29.Prompt">0</definedName>
    <definedName name="xxxRLabel2.3.Prompt">0</definedName>
    <definedName name="xxxRLabel2.30.Prompt">0</definedName>
    <definedName name="xxxRLabel2.31.Prompt">0</definedName>
    <definedName name="xxxRLabel2.32.Prompt">0</definedName>
    <definedName name="xxxRLabel2.33.Prompt">0</definedName>
    <definedName name="xxxRLabel2.34.Prompt">0</definedName>
    <definedName name="xxxRLabel2.35.Prompt">0</definedName>
    <definedName name="xxxRLabel2.36.Prompt">0</definedName>
    <definedName name="xxxRLabel2.37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2.Prompt">0</definedName>
    <definedName name="xxxRLabel3.3.Prompt">0</definedName>
    <definedName name="xxxRLabel3.4.Prompt">0</definedName>
    <definedName name="xxxRLabel3.5.Prompt">0</definedName>
    <definedName name="xxxRLabel3.6.Prompt">0</definedName>
    <definedName name="xxxRLabel4.1.Prompt">0</definedName>
    <definedName name="xxxRLabel4.2.Prompt">0</definedName>
    <definedName name="xxxRLabel4.3.Prompt">0</definedName>
    <definedName name="xxxRLabel4.4.Prompt">0</definedName>
    <definedName name="xxxRLabel4.5.Prompt">0</definedName>
    <definedName name="xxxRLabel4.6.Prompt">0</definedName>
    <definedName name="xxxRLabel4.7.Prompt">0</definedName>
    <definedName name="xxxRLabel4.8.Prompt">0</definedName>
    <definedName name="xxxRLabel5.1.Prompt">0</definedName>
    <definedName name="xxxRLabel5.10.Prompt">0</definedName>
    <definedName name="xxxRLabel5.11.Prompt">0</definedName>
    <definedName name="xxxRLabel5.12.Prompt">0</definedName>
    <definedName name="xxxRLabel5.13.Prompt">0</definedName>
    <definedName name="xxxRLabel5.14.Prompt">0</definedName>
    <definedName name="xxxRLabel5.15.Prompt">0</definedName>
    <definedName name="xxxRLabel5.16.Prompt">0</definedName>
    <definedName name="xxxRLabel5.17.Prompt">0</definedName>
    <definedName name="xxxRLabel5.18.Prompt">0</definedName>
    <definedName name="xxxRLabel5.19.Prompt">0</definedName>
    <definedName name="xxxRLabel5.2.Prompt">0</definedName>
    <definedName name="xxxRLabel5.20.Prompt">0</definedName>
    <definedName name="xxxRLabel5.21.Prompt">0</definedName>
    <definedName name="xxxRLabel5.22.Prompt">0</definedName>
    <definedName name="xxxRLabel5.23.Prompt">0</definedName>
    <definedName name="xxxRLabel5.24.Prompt">0</definedName>
    <definedName name="xxxRLabel5.25.Prompt">0</definedName>
    <definedName name="xxxRLabel5.26.Prompt">0</definedName>
    <definedName name="xxxRLabel5.27.Prompt">0</definedName>
    <definedName name="xxxRLabel5.28.Prompt">0</definedName>
    <definedName name="xxxRLabel5.29.Prompt">0</definedName>
    <definedName name="xxxRLabel5.3.Prompt">0</definedName>
    <definedName name="xxxRLabel5.30.Prompt">0</definedName>
    <definedName name="xxxRLabel5.31.Prompt">0</definedName>
    <definedName name="xxxRLabel5.32.Prompt">0</definedName>
    <definedName name="xxxRLabel5.33.Prompt">0</definedName>
    <definedName name="xxxRLabel5.34.Prompt">0</definedName>
    <definedName name="xxxRLabel5.35.Prompt">0</definedName>
    <definedName name="xxxRLabel5.36.Prompt">0</definedName>
    <definedName name="xxxRLabel5.37.Prompt">0</definedName>
    <definedName name="xxxRLabel5.38.Prompt">0</definedName>
    <definedName name="xxxRLabel5.39.Prompt">0</definedName>
    <definedName name="xxxRLabel5.4.Prompt">0</definedName>
    <definedName name="xxxRLabel5.40.Prompt">0</definedName>
    <definedName name="xxxRLabel5.41.Prompt">0</definedName>
    <definedName name="xxxRLabel5.42.Prompt">0</definedName>
    <definedName name="xxxRLabel5.43.Prompt">0</definedName>
    <definedName name="xxxRLabel5.44.Prompt">0</definedName>
    <definedName name="xxxRLabel5.45.Prompt">0</definedName>
    <definedName name="xxxRLabel5.46.Prompt">0</definedName>
    <definedName name="xxxRLabel5.47.Prompt">0</definedName>
    <definedName name="xxxRLabel5.5.Prompt">0</definedName>
    <definedName name="xxxRLabel5.6.Prompt">0</definedName>
    <definedName name="xxxRLabel5.7.Prompt">0</definedName>
    <definedName name="xxxRLabel5.8.Prompt">0</definedName>
    <definedName name="xxxRLabel5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0</definedName>
    <definedName name="xxxRowHeader2by">125</definedName>
    <definedName name="xxxRowHeader2ex">0</definedName>
    <definedName name="xxxRowHeader2ey">125</definedName>
    <definedName name="xxxRowHeader3bx">0</definedName>
    <definedName name="xxxRowHeader3by">179</definedName>
    <definedName name="xxxRowHeader3ex">0</definedName>
    <definedName name="xxxRowHeader3ey">179</definedName>
    <definedName name="xxxRowHeader4bx">0</definedName>
    <definedName name="xxxRowHeader4by">202</definedName>
    <definedName name="xxxRowHeader4ex">0</definedName>
    <definedName name="xxxRowHeader4ey">202</definedName>
    <definedName name="xxxRowHeader5bx">0</definedName>
    <definedName name="xxxRowHeader5by">61</definedName>
    <definedName name="xxxRowHeader5ex">0</definedName>
    <definedName name="xxxRowHeader5ey">61</definedName>
    <definedName name="xxxRowLabels1bx">0</definedName>
    <definedName name="xxxRowLabels1by">15</definedName>
    <definedName name="xxxRowLabels1ex">0</definedName>
    <definedName name="xxxRowLabels1ey">46</definedName>
    <definedName name="xxxRowLabels2bx">0</definedName>
    <definedName name="xxxRowLabels2by">127</definedName>
    <definedName name="xxxRowLabels2ex">0</definedName>
    <definedName name="xxxRowLabels2ey">163</definedName>
    <definedName name="xxxRowLabels3bx">0</definedName>
    <definedName name="xxxRowLabels3by">181</definedName>
    <definedName name="xxxRowLabels3ex">0</definedName>
    <definedName name="xxxRowLabels3ey">186</definedName>
    <definedName name="xxxRowLabels4bx">0</definedName>
    <definedName name="xxxRowLabels4by">204</definedName>
    <definedName name="xxxRowLabels4ex">0</definedName>
    <definedName name="xxxRowLabels4ey">211</definedName>
    <definedName name="xxxRowLabels5bx">0</definedName>
    <definedName name="xxxRowLabels5by">63</definedName>
    <definedName name="xxxRowLabels5ex">0</definedName>
    <definedName name="xxxRowLabels5ey">109</definedName>
    <definedName name="xxxSubmittable">1</definedName>
    <definedName name="xxxUDCols1Count">0</definedName>
    <definedName name="xxxUDCols2Count">0</definedName>
    <definedName name="xxxUDCols3Count">0</definedName>
    <definedName name="xxxUDCols4Count">0</definedName>
    <definedName name="xxxUDCols5Count">0</definedName>
    <definedName name="xxxUDRows1Count">0</definedName>
    <definedName name="xxxUDRows2Count">0</definedName>
    <definedName name="xxxUDRows3Count">0</definedName>
    <definedName name="xxxUDRows4Count">0</definedName>
    <definedName name="xxxUDRows5Count">0</definedName>
    <definedName name="xxxWorksheet_Name">"Sheet1"</definedName>
    <definedName name="xxxx" localSheetId="1" hidden="1">[16]CE!#REF!</definedName>
    <definedName name="xxxx" hidden="1">[16]CE!#REF!</definedName>
    <definedName name="Y122_">[2]DLC!$HR$109</definedName>
    <definedName name="YEAR" localSheetId="1">#REF!</definedName>
    <definedName name="YEAR">#REF!</definedName>
    <definedName name="Year1" localSheetId="1">#REF!</definedName>
    <definedName name="Year1">#REF!</definedName>
    <definedName name="YEARLY">[11]TWELVE!$A$3:$Q$445</definedName>
    <definedName name="yrend_date">[45]Variables_x!$F$14</definedName>
    <definedName name="yrend_date1">[45]Variables_x!$F$17</definedName>
    <definedName name="YTPI" localSheetId="1">#REF!</definedName>
    <definedName name="YTPI">#REF!</definedName>
    <definedName name="yyy" localSheetId="1">#REF!</definedName>
    <definedName name="yyy">#REF!</definedName>
    <definedName name="yyyy" localSheetId="1">#REF!</definedName>
    <definedName name="yyyy">#REF!</definedName>
    <definedName name="Z" localSheetId="1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Z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zzzz" localSheetId="1">#REF!</definedName>
    <definedName name="zzzz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35" i="2" l="1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D14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3" i="2"/>
  <c r="D12" i="2"/>
  <c r="D11" i="2"/>
  <c r="D10" i="2"/>
  <c r="D9" i="2"/>
  <c r="C135" i="2"/>
  <c r="B135" i="2"/>
  <c r="A135" i="2"/>
  <c r="C134" i="2"/>
  <c r="B134" i="2"/>
  <c r="A134" i="2"/>
  <c r="C133" i="2"/>
  <c r="B133" i="2"/>
  <c r="A133" i="2"/>
  <c r="C132" i="2"/>
  <c r="B132" i="2"/>
  <c r="A132" i="2"/>
  <c r="C131" i="2"/>
  <c r="B131" i="2"/>
  <c r="A131" i="2"/>
  <c r="C130" i="2"/>
  <c r="B130" i="2"/>
  <c r="A130" i="2"/>
  <c r="C129" i="2"/>
  <c r="B129" i="2"/>
  <c r="A129" i="2"/>
  <c r="C128" i="2"/>
  <c r="B128" i="2"/>
  <c r="A128" i="2"/>
  <c r="C127" i="2"/>
  <c r="B127" i="2"/>
  <c r="A127" i="2"/>
  <c r="C126" i="2"/>
  <c r="B126" i="2"/>
  <c r="A126" i="2"/>
  <c r="C125" i="2"/>
  <c r="B125" i="2"/>
  <c r="A125" i="2"/>
  <c r="C124" i="2"/>
  <c r="B124" i="2"/>
  <c r="A124" i="2"/>
  <c r="C123" i="2"/>
  <c r="B123" i="2"/>
  <c r="A123" i="2"/>
  <c r="C122" i="2"/>
  <c r="B122" i="2"/>
  <c r="A122" i="2"/>
  <c r="C121" i="2"/>
  <c r="B121" i="2"/>
  <c r="A121" i="2"/>
  <c r="C120" i="2"/>
  <c r="B120" i="2"/>
  <c r="A120" i="2"/>
  <c r="C119" i="2"/>
  <c r="B119" i="2"/>
  <c r="A119" i="2"/>
  <c r="C118" i="2"/>
  <c r="B118" i="2"/>
  <c r="A118" i="2"/>
  <c r="C117" i="2"/>
  <c r="B117" i="2"/>
  <c r="A117" i="2"/>
  <c r="C116" i="2"/>
  <c r="B116" i="2"/>
  <c r="A116" i="2"/>
  <c r="C115" i="2"/>
  <c r="B115" i="2"/>
  <c r="A115" i="2"/>
  <c r="C114" i="2"/>
  <c r="B114" i="2"/>
  <c r="A114" i="2"/>
  <c r="C113" i="2"/>
  <c r="B113" i="2"/>
  <c r="A113" i="2"/>
  <c r="C112" i="2"/>
  <c r="B112" i="2"/>
  <c r="A112" i="2"/>
  <c r="C111" i="2"/>
  <c r="B111" i="2"/>
  <c r="A111" i="2"/>
  <c r="C110" i="2"/>
  <c r="B110" i="2"/>
  <c r="A110" i="2"/>
  <c r="C109" i="2"/>
  <c r="B109" i="2"/>
  <c r="A109" i="2"/>
  <c r="C108" i="2"/>
  <c r="B108" i="2"/>
  <c r="A108" i="2"/>
  <c r="C107" i="2"/>
  <c r="B107" i="2"/>
  <c r="A107" i="2"/>
  <c r="C106" i="2"/>
  <c r="B106" i="2"/>
  <c r="A106" i="2"/>
  <c r="C105" i="2"/>
  <c r="B105" i="2"/>
  <c r="A105" i="2"/>
  <c r="C104" i="2"/>
  <c r="B104" i="2"/>
  <c r="A104" i="2"/>
  <c r="C103" i="2"/>
  <c r="B103" i="2"/>
  <c r="A103" i="2"/>
  <c r="C102" i="2"/>
  <c r="B102" i="2"/>
  <c r="A102" i="2"/>
  <c r="C101" i="2"/>
  <c r="B101" i="2"/>
  <c r="A101" i="2"/>
  <c r="C100" i="2"/>
  <c r="B100" i="2"/>
  <c r="A100" i="2"/>
  <c r="C99" i="2"/>
  <c r="B99" i="2"/>
  <c r="A99" i="2"/>
  <c r="C98" i="2"/>
  <c r="B98" i="2"/>
  <c r="A98" i="2"/>
  <c r="C97" i="2"/>
  <c r="B97" i="2"/>
  <c r="A97" i="2"/>
  <c r="C96" i="2"/>
  <c r="B96" i="2"/>
  <c r="A96" i="2"/>
  <c r="C95" i="2"/>
  <c r="B95" i="2"/>
  <c r="A95" i="2"/>
  <c r="C94" i="2"/>
  <c r="B94" i="2"/>
  <c r="A94" i="2"/>
  <c r="C93" i="2"/>
  <c r="B93" i="2"/>
  <c r="A93" i="2"/>
  <c r="C92" i="2"/>
  <c r="B92" i="2"/>
  <c r="A92" i="2"/>
  <c r="C91" i="2"/>
  <c r="B91" i="2"/>
  <c r="A91" i="2"/>
  <c r="C90" i="2"/>
  <c r="B90" i="2"/>
  <c r="A90" i="2"/>
  <c r="C89" i="2"/>
  <c r="B89" i="2"/>
  <c r="A89" i="2"/>
  <c r="C88" i="2"/>
  <c r="B88" i="2"/>
  <c r="A88" i="2"/>
  <c r="C87" i="2"/>
  <c r="B87" i="2"/>
  <c r="A87" i="2"/>
  <c r="C86" i="2"/>
  <c r="B86" i="2"/>
  <c r="A86" i="2"/>
  <c r="C85" i="2"/>
  <c r="B85" i="2"/>
  <c r="A85" i="2"/>
  <c r="C84" i="2"/>
  <c r="B84" i="2"/>
  <c r="A84" i="2"/>
  <c r="C83" i="2"/>
  <c r="B83" i="2"/>
  <c r="A83" i="2"/>
  <c r="C82" i="2"/>
  <c r="B82" i="2"/>
  <c r="A82" i="2"/>
  <c r="C81" i="2"/>
  <c r="B81" i="2"/>
  <c r="A81" i="2"/>
  <c r="C80" i="2"/>
  <c r="B80" i="2"/>
  <c r="A80" i="2"/>
  <c r="C79" i="2"/>
  <c r="B79" i="2"/>
  <c r="A79" i="2"/>
  <c r="C78" i="2"/>
  <c r="B78" i="2"/>
  <c r="A78" i="2"/>
  <c r="C77" i="2"/>
  <c r="B77" i="2"/>
  <c r="A77" i="2"/>
  <c r="C76" i="2"/>
  <c r="B76" i="2"/>
  <c r="A76" i="2"/>
  <c r="C75" i="2"/>
  <c r="B75" i="2"/>
  <c r="A75" i="2"/>
  <c r="C74" i="2"/>
  <c r="B74" i="2"/>
  <c r="A74" i="2"/>
  <c r="C73" i="2"/>
  <c r="B73" i="2"/>
  <c r="A73" i="2"/>
  <c r="C72" i="2"/>
  <c r="B72" i="2"/>
  <c r="A72" i="2"/>
  <c r="C71" i="2"/>
  <c r="B71" i="2"/>
  <c r="A71" i="2"/>
  <c r="C69" i="2"/>
  <c r="B69" i="2"/>
  <c r="A69" i="2"/>
  <c r="C68" i="2"/>
  <c r="B68" i="2"/>
  <c r="A68" i="2"/>
  <c r="C67" i="2"/>
  <c r="B67" i="2"/>
  <c r="A67" i="2"/>
  <c r="C66" i="2"/>
  <c r="B66" i="2"/>
  <c r="A66" i="2"/>
  <c r="C65" i="2"/>
  <c r="B65" i="2"/>
  <c r="A65" i="2"/>
  <c r="C64" i="2"/>
  <c r="B64" i="2"/>
  <c r="A64" i="2"/>
  <c r="C63" i="2"/>
  <c r="B63" i="2"/>
  <c r="A63" i="2"/>
  <c r="C62" i="2"/>
  <c r="B62" i="2"/>
  <c r="A62" i="2"/>
  <c r="C61" i="2"/>
  <c r="B61" i="2"/>
  <c r="A61" i="2"/>
  <c r="C60" i="2"/>
  <c r="B60" i="2"/>
  <c r="A60" i="2"/>
  <c r="C59" i="2"/>
  <c r="B59" i="2"/>
  <c r="A59" i="2"/>
  <c r="C58" i="2"/>
  <c r="B58" i="2"/>
  <c r="A58" i="2"/>
  <c r="C57" i="2"/>
  <c r="B57" i="2"/>
  <c r="A57" i="2"/>
  <c r="C56" i="2"/>
  <c r="B56" i="2"/>
  <c r="A56" i="2"/>
  <c r="C55" i="2"/>
  <c r="B55" i="2"/>
  <c r="A55" i="2"/>
  <c r="C54" i="2"/>
  <c r="B54" i="2"/>
  <c r="A54" i="2"/>
  <c r="C53" i="2"/>
  <c r="B53" i="2"/>
  <c r="A53" i="2"/>
  <c r="C52" i="2"/>
  <c r="B52" i="2"/>
  <c r="A52" i="2"/>
  <c r="C51" i="2"/>
  <c r="B51" i="2"/>
  <c r="A51" i="2"/>
  <c r="C50" i="2"/>
  <c r="B50" i="2"/>
  <c r="A50" i="2"/>
  <c r="C49" i="2"/>
  <c r="B49" i="2"/>
  <c r="A49" i="2"/>
  <c r="C48" i="2"/>
  <c r="B48" i="2"/>
  <c r="A48" i="2"/>
  <c r="C47" i="2"/>
  <c r="B47" i="2"/>
  <c r="A47" i="2"/>
  <c r="C46" i="2"/>
  <c r="B46" i="2"/>
  <c r="A46" i="2"/>
  <c r="C45" i="2"/>
  <c r="B45" i="2"/>
  <c r="A45" i="2"/>
  <c r="C44" i="2"/>
  <c r="B44" i="2"/>
  <c r="A44" i="2"/>
  <c r="C43" i="2"/>
  <c r="B43" i="2"/>
  <c r="A43" i="2"/>
  <c r="C42" i="2"/>
  <c r="B42" i="2"/>
  <c r="A42" i="2"/>
  <c r="C41" i="2"/>
  <c r="B41" i="2"/>
  <c r="A41" i="2"/>
  <c r="C40" i="2"/>
  <c r="B40" i="2"/>
  <c r="A40" i="2"/>
  <c r="C39" i="2"/>
  <c r="B39" i="2"/>
  <c r="A39" i="2"/>
  <c r="C38" i="2"/>
  <c r="B38" i="2"/>
  <c r="A38" i="2"/>
  <c r="C37" i="2"/>
  <c r="B37" i="2"/>
  <c r="A37" i="2"/>
  <c r="C36" i="2"/>
  <c r="B36" i="2"/>
  <c r="A36" i="2"/>
  <c r="C35" i="2"/>
  <c r="B35" i="2"/>
  <c r="A35" i="2"/>
  <c r="C34" i="2"/>
  <c r="B34" i="2"/>
  <c r="A34" i="2"/>
  <c r="C33" i="2"/>
  <c r="B33" i="2"/>
  <c r="A33" i="2"/>
  <c r="C32" i="2"/>
  <c r="B32" i="2"/>
  <c r="A32" i="2"/>
  <c r="C31" i="2"/>
  <c r="B31" i="2"/>
  <c r="A31" i="2"/>
  <c r="C30" i="2"/>
  <c r="B30" i="2"/>
  <c r="A30" i="2"/>
  <c r="C29" i="2"/>
  <c r="B29" i="2"/>
  <c r="A29" i="2"/>
  <c r="C28" i="2"/>
  <c r="B28" i="2"/>
  <c r="C27" i="2"/>
  <c r="B27" i="2"/>
  <c r="A27" i="2"/>
  <c r="C26" i="2"/>
  <c r="B26" i="2"/>
  <c r="A26" i="2"/>
  <c r="C25" i="2"/>
  <c r="B25" i="2"/>
  <c r="A25" i="2"/>
  <c r="C24" i="2"/>
  <c r="B24" i="2"/>
  <c r="A24" i="2"/>
  <c r="C23" i="2"/>
  <c r="B23" i="2"/>
  <c r="A23" i="2"/>
  <c r="C22" i="2"/>
  <c r="B22" i="2"/>
  <c r="A22" i="2"/>
  <c r="C21" i="2"/>
  <c r="B21" i="2"/>
  <c r="A21" i="2"/>
  <c r="C20" i="2"/>
  <c r="B20" i="2"/>
  <c r="A20" i="2"/>
  <c r="C19" i="2"/>
  <c r="B19" i="2"/>
  <c r="A19" i="2"/>
  <c r="C18" i="2"/>
  <c r="B18" i="2"/>
  <c r="A18" i="2"/>
  <c r="C17" i="2"/>
  <c r="B17" i="2"/>
  <c r="A17" i="2"/>
  <c r="C16" i="2"/>
  <c r="B16" i="2"/>
  <c r="A16" i="2"/>
  <c r="C15" i="2"/>
  <c r="B15" i="2"/>
  <c r="A15" i="2"/>
  <c r="K14" i="2"/>
  <c r="C14" i="2"/>
  <c r="B14" i="2"/>
  <c r="C13" i="2"/>
  <c r="B13" i="2"/>
  <c r="A13" i="2"/>
  <c r="C12" i="2"/>
  <c r="B12" i="2"/>
  <c r="A12" i="2"/>
  <c r="C11" i="2"/>
  <c r="B11" i="2"/>
  <c r="A11" i="2"/>
  <c r="C10" i="2"/>
  <c r="B10" i="2"/>
  <c r="A10" i="2"/>
  <c r="C9" i="2"/>
  <c r="B9" i="2"/>
  <c r="A9" i="2"/>
  <c r="BP135" i="1"/>
  <c r="BV135" i="1"/>
  <c r="DW132" i="1"/>
  <c r="DU132" i="1"/>
  <c r="DT132" i="1"/>
  <c r="K68" i="1"/>
  <c r="U68" i="1" s="1"/>
  <c r="DW67" i="1"/>
  <c r="DU67" i="1"/>
  <c r="DT67" i="1"/>
  <c r="K67" i="1"/>
  <c r="U67" i="1" s="1"/>
  <c r="AF67" i="1" s="1"/>
  <c r="AP67" i="1" s="1"/>
  <c r="AZ67" i="1" s="1"/>
  <c r="BJ67" i="1" s="1"/>
  <c r="BT67" i="1" s="1"/>
  <c r="CD67" i="1" s="1"/>
  <c r="CN67" i="1" s="1"/>
  <c r="CX67" i="1" s="1"/>
  <c r="DH67" i="1" s="1"/>
  <c r="DR67" i="1" s="1"/>
  <c r="K66" i="1"/>
  <c r="U66" i="1" s="1"/>
  <c r="AF66" i="1" s="1"/>
  <c r="AP66" i="1" s="1"/>
  <c r="AZ66" i="1" s="1"/>
  <c r="BJ66" i="1" s="1"/>
  <c r="BT66" i="1" s="1"/>
  <c r="CD66" i="1" s="1"/>
  <c r="CN66" i="1" s="1"/>
  <c r="CX66" i="1" s="1"/>
  <c r="DH66" i="1" s="1"/>
  <c r="DR66" i="1" s="1"/>
  <c r="K65" i="1"/>
  <c r="U65" i="1" s="1"/>
  <c r="AF65" i="1" s="1"/>
  <c r="AP65" i="1" s="1"/>
  <c r="AZ65" i="1" s="1"/>
  <c r="BJ65" i="1" s="1"/>
  <c r="BT65" i="1" s="1"/>
  <c r="CD65" i="1" s="1"/>
  <c r="CN65" i="1" s="1"/>
  <c r="CX65" i="1" s="1"/>
  <c r="DH65" i="1" s="1"/>
  <c r="DR65" i="1" s="1"/>
  <c r="K64" i="1"/>
  <c r="U64" i="1" s="1"/>
  <c r="AF64" i="1" s="1"/>
  <c r="AP64" i="1" s="1"/>
  <c r="AZ64" i="1" s="1"/>
  <c r="BJ64" i="1" s="1"/>
  <c r="BT64" i="1" s="1"/>
  <c r="CD64" i="1" s="1"/>
  <c r="CN64" i="1" s="1"/>
  <c r="CX64" i="1" s="1"/>
  <c r="DH64" i="1" s="1"/>
  <c r="DR64" i="1" s="1"/>
  <c r="K63" i="1"/>
  <c r="U63" i="1" s="1"/>
  <c r="AF63" i="1" s="1"/>
  <c r="AP63" i="1" s="1"/>
  <c r="AZ63" i="1" s="1"/>
  <c r="BJ63" i="1" s="1"/>
  <c r="BT63" i="1" s="1"/>
  <c r="CD63" i="1" s="1"/>
  <c r="CN63" i="1" s="1"/>
  <c r="CX63" i="1" s="1"/>
  <c r="DH63" i="1" s="1"/>
  <c r="DR63" i="1" s="1"/>
  <c r="K62" i="1"/>
  <c r="U62" i="1" s="1"/>
  <c r="AF62" i="1" s="1"/>
  <c r="AP62" i="1" s="1"/>
  <c r="AZ62" i="1" s="1"/>
  <c r="BJ62" i="1" s="1"/>
  <c r="BT62" i="1" s="1"/>
  <c r="CD62" i="1" s="1"/>
  <c r="CN62" i="1" s="1"/>
  <c r="CX62" i="1" s="1"/>
  <c r="DH62" i="1" s="1"/>
  <c r="DR62" i="1" s="1"/>
  <c r="K61" i="1"/>
  <c r="U61" i="1" s="1"/>
  <c r="AF61" i="1" s="1"/>
  <c r="AP61" i="1" s="1"/>
  <c r="AZ61" i="1" s="1"/>
  <c r="BJ61" i="1" s="1"/>
  <c r="BT61" i="1" s="1"/>
  <c r="CD61" i="1" s="1"/>
  <c r="CN61" i="1" s="1"/>
  <c r="CX61" i="1" s="1"/>
  <c r="DH61" i="1" s="1"/>
  <c r="DR61" i="1" s="1"/>
  <c r="K60" i="1"/>
  <c r="U60" i="1" s="1"/>
  <c r="AF60" i="1" s="1"/>
  <c r="AP60" i="1" s="1"/>
  <c r="AZ60" i="1" s="1"/>
  <c r="BJ60" i="1" s="1"/>
  <c r="BT60" i="1" s="1"/>
  <c r="CD60" i="1" s="1"/>
  <c r="CN60" i="1" s="1"/>
  <c r="CX60" i="1" s="1"/>
  <c r="DH60" i="1" s="1"/>
  <c r="DR60" i="1" s="1"/>
  <c r="K59" i="1"/>
  <c r="U59" i="1" s="1"/>
  <c r="AF59" i="1" s="1"/>
  <c r="AP59" i="1" s="1"/>
  <c r="AZ59" i="1" s="1"/>
  <c r="BJ59" i="1" s="1"/>
  <c r="BT59" i="1" s="1"/>
  <c r="CD59" i="1" s="1"/>
  <c r="CN59" i="1" s="1"/>
  <c r="CX59" i="1" s="1"/>
  <c r="DH59" i="1" s="1"/>
  <c r="DR59" i="1" s="1"/>
  <c r="K58" i="1"/>
  <c r="U58" i="1" s="1"/>
  <c r="AF58" i="1" s="1"/>
  <c r="AP58" i="1" s="1"/>
  <c r="AZ58" i="1" s="1"/>
  <c r="BJ58" i="1" s="1"/>
  <c r="BT58" i="1" s="1"/>
  <c r="CD58" i="1" s="1"/>
  <c r="CN58" i="1" s="1"/>
  <c r="CX58" i="1" s="1"/>
  <c r="DH58" i="1" s="1"/>
  <c r="DR58" i="1" s="1"/>
  <c r="K57" i="1"/>
  <c r="U57" i="1" s="1"/>
  <c r="AF57" i="1" s="1"/>
  <c r="AP57" i="1" s="1"/>
  <c r="AZ57" i="1" s="1"/>
  <c r="BJ57" i="1" s="1"/>
  <c r="BT57" i="1" s="1"/>
  <c r="CD57" i="1" s="1"/>
  <c r="CN57" i="1" s="1"/>
  <c r="CX57" i="1" s="1"/>
  <c r="DH57" i="1" s="1"/>
  <c r="DR57" i="1" s="1"/>
  <c r="K56" i="1"/>
  <c r="U56" i="1" s="1"/>
  <c r="AF56" i="1" s="1"/>
  <c r="AP56" i="1" s="1"/>
  <c r="AZ56" i="1" s="1"/>
  <c r="BJ56" i="1" s="1"/>
  <c r="BT56" i="1" s="1"/>
  <c r="CD56" i="1" s="1"/>
  <c r="CN56" i="1" s="1"/>
  <c r="CX56" i="1" s="1"/>
  <c r="DH56" i="1" s="1"/>
  <c r="DR56" i="1" s="1"/>
  <c r="K55" i="1"/>
  <c r="U55" i="1" s="1"/>
  <c r="AF55" i="1" s="1"/>
  <c r="AP55" i="1" s="1"/>
  <c r="AZ55" i="1" s="1"/>
  <c r="BJ55" i="1" s="1"/>
  <c r="BT55" i="1" s="1"/>
  <c r="CD55" i="1" s="1"/>
  <c r="CN55" i="1" s="1"/>
  <c r="CX55" i="1" s="1"/>
  <c r="DH55" i="1" s="1"/>
  <c r="DR55" i="1" s="1"/>
  <c r="K54" i="1"/>
  <c r="U54" i="1" s="1"/>
  <c r="AF54" i="1" s="1"/>
  <c r="AP54" i="1" s="1"/>
  <c r="AZ54" i="1" s="1"/>
  <c r="BJ54" i="1" s="1"/>
  <c r="BT54" i="1" s="1"/>
  <c r="CD54" i="1" s="1"/>
  <c r="CN54" i="1" s="1"/>
  <c r="CX54" i="1" s="1"/>
  <c r="DH54" i="1" s="1"/>
  <c r="DR54" i="1" s="1"/>
  <c r="K53" i="1"/>
  <c r="U53" i="1" s="1"/>
  <c r="AF53" i="1" s="1"/>
  <c r="AP53" i="1" s="1"/>
  <c r="AZ53" i="1" s="1"/>
  <c r="BJ53" i="1" s="1"/>
  <c r="BT53" i="1" s="1"/>
  <c r="CD53" i="1" s="1"/>
  <c r="CN53" i="1" s="1"/>
  <c r="CX53" i="1" s="1"/>
  <c r="DH53" i="1" s="1"/>
  <c r="DR53" i="1" s="1"/>
  <c r="K52" i="1"/>
  <c r="U52" i="1" s="1"/>
  <c r="AF52" i="1" s="1"/>
  <c r="AP52" i="1" s="1"/>
  <c r="AZ52" i="1" s="1"/>
  <c r="BJ52" i="1" s="1"/>
  <c r="BT52" i="1" s="1"/>
  <c r="CD52" i="1" s="1"/>
  <c r="CN52" i="1" s="1"/>
  <c r="CX52" i="1" s="1"/>
  <c r="DH52" i="1" s="1"/>
  <c r="DR52" i="1" s="1"/>
  <c r="K51" i="1"/>
  <c r="U51" i="1" s="1"/>
  <c r="AF51" i="1" s="1"/>
  <c r="AP51" i="1" s="1"/>
  <c r="AZ51" i="1" s="1"/>
  <c r="BJ51" i="1" s="1"/>
  <c r="BT51" i="1" s="1"/>
  <c r="CD51" i="1" s="1"/>
  <c r="CN51" i="1" s="1"/>
  <c r="CX51" i="1" s="1"/>
  <c r="DH51" i="1" s="1"/>
  <c r="DR51" i="1" s="1"/>
  <c r="K50" i="1"/>
  <c r="U50" i="1" s="1"/>
  <c r="AF50" i="1" s="1"/>
  <c r="AP50" i="1" s="1"/>
  <c r="AZ50" i="1" s="1"/>
  <c r="BJ50" i="1" s="1"/>
  <c r="BT50" i="1" s="1"/>
  <c r="CD50" i="1" s="1"/>
  <c r="CN50" i="1" s="1"/>
  <c r="CX50" i="1" s="1"/>
  <c r="DH50" i="1" s="1"/>
  <c r="DR50" i="1" s="1"/>
  <c r="K49" i="1"/>
  <c r="U49" i="1" s="1"/>
  <c r="AF49" i="1" s="1"/>
  <c r="AP49" i="1" s="1"/>
  <c r="AZ49" i="1" s="1"/>
  <c r="BJ49" i="1" s="1"/>
  <c r="BT49" i="1" s="1"/>
  <c r="CD49" i="1" s="1"/>
  <c r="CN49" i="1" s="1"/>
  <c r="CX49" i="1" s="1"/>
  <c r="DH49" i="1" s="1"/>
  <c r="DR49" i="1" s="1"/>
  <c r="K48" i="1"/>
  <c r="U48" i="1" s="1"/>
  <c r="AF48" i="1" s="1"/>
  <c r="AP48" i="1" s="1"/>
  <c r="AZ48" i="1" s="1"/>
  <c r="BJ48" i="1" s="1"/>
  <c r="BT48" i="1" s="1"/>
  <c r="CD48" i="1" s="1"/>
  <c r="CN48" i="1" s="1"/>
  <c r="CX48" i="1" s="1"/>
  <c r="DH48" i="1" s="1"/>
  <c r="DR48" i="1" s="1"/>
  <c r="K47" i="1"/>
  <c r="U47" i="1" s="1"/>
  <c r="AF47" i="1" s="1"/>
  <c r="AP47" i="1" s="1"/>
  <c r="AZ47" i="1" s="1"/>
  <c r="BJ47" i="1" s="1"/>
  <c r="BT47" i="1" s="1"/>
  <c r="CD47" i="1" s="1"/>
  <c r="CN47" i="1" s="1"/>
  <c r="CX47" i="1" s="1"/>
  <c r="DH47" i="1" s="1"/>
  <c r="DR47" i="1" s="1"/>
  <c r="K46" i="1"/>
  <c r="U46" i="1" s="1"/>
  <c r="AF46" i="1" s="1"/>
  <c r="AP46" i="1" s="1"/>
  <c r="AZ46" i="1" s="1"/>
  <c r="BJ46" i="1" s="1"/>
  <c r="BT46" i="1" s="1"/>
  <c r="CD46" i="1" s="1"/>
  <c r="CN46" i="1" s="1"/>
  <c r="CX46" i="1" s="1"/>
  <c r="DH46" i="1" s="1"/>
  <c r="DR46" i="1" s="1"/>
  <c r="K45" i="1"/>
  <c r="U45" i="1" s="1"/>
  <c r="AF45" i="1" s="1"/>
  <c r="AP45" i="1" s="1"/>
  <c r="AZ45" i="1" s="1"/>
  <c r="BJ45" i="1" s="1"/>
  <c r="BT45" i="1" s="1"/>
  <c r="CD45" i="1" s="1"/>
  <c r="CN45" i="1" s="1"/>
  <c r="CX45" i="1" s="1"/>
  <c r="DH45" i="1" s="1"/>
  <c r="DR45" i="1" s="1"/>
  <c r="K44" i="1"/>
  <c r="U44" i="1" s="1"/>
  <c r="AF44" i="1" s="1"/>
  <c r="AP44" i="1" s="1"/>
  <c r="AZ44" i="1" s="1"/>
  <c r="BJ44" i="1" s="1"/>
  <c r="BT44" i="1" s="1"/>
  <c r="CD44" i="1" s="1"/>
  <c r="CN44" i="1" s="1"/>
  <c r="CX44" i="1" s="1"/>
  <c r="DH44" i="1" s="1"/>
  <c r="DR44" i="1" s="1"/>
  <c r="K43" i="1"/>
  <c r="U43" i="1" s="1"/>
  <c r="AF43" i="1" s="1"/>
  <c r="AP43" i="1" s="1"/>
  <c r="AZ43" i="1" s="1"/>
  <c r="BJ43" i="1" s="1"/>
  <c r="BT43" i="1" s="1"/>
  <c r="CD43" i="1" s="1"/>
  <c r="CN43" i="1" s="1"/>
  <c r="CX43" i="1" s="1"/>
  <c r="DH43" i="1" s="1"/>
  <c r="DR43" i="1" s="1"/>
  <c r="K42" i="1"/>
  <c r="U42" i="1" s="1"/>
  <c r="AF42" i="1" s="1"/>
  <c r="AP42" i="1" s="1"/>
  <c r="AZ42" i="1" s="1"/>
  <c r="BJ42" i="1" s="1"/>
  <c r="BT42" i="1" s="1"/>
  <c r="CD42" i="1" s="1"/>
  <c r="CN42" i="1" s="1"/>
  <c r="CX42" i="1" s="1"/>
  <c r="DH42" i="1" s="1"/>
  <c r="DR42" i="1" s="1"/>
  <c r="K41" i="1"/>
  <c r="U41" i="1" s="1"/>
  <c r="AF41" i="1" s="1"/>
  <c r="AP41" i="1" s="1"/>
  <c r="AZ41" i="1" s="1"/>
  <c r="BJ41" i="1" s="1"/>
  <c r="BT41" i="1" s="1"/>
  <c r="CD41" i="1" s="1"/>
  <c r="CN41" i="1" s="1"/>
  <c r="CX41" i="1" s="1"/>
  <c r="DH41" i="1" s="1"/>
  <c r="DR41" i="1" s="1"/>
  <c r="K40" i="1"/>
  <c r="U40" i="1" s="1"/>
  <c r="AF40" i="1" s="1"/>
  <c r="AP40" i="1" s="1"/>
  <c r="AZ40" i="1" s="1"/>
  <c r="BJ40" i="1" s="1"/>
  <c r="BT40" i="1" s="1"/>
  <c r="CD40" i="1" s="1"/>
  <c r="CN40" i="1" s="1"/>
  <c r="CX40" i="1" s="1"/>
  <c r="DH40" i="1" s="1"/>
  <c r="DR40" i="1" s="1"/>
  <c r="K39" i="1"/>
  <c r="U39" i="1" s="1"/>
  <c r="AF39" i="1" s="1"/>
  <c r="AP39" i="1" s="1"/>
  <c r="AZ39" i="1" s="1"/>
  <c r="BJ39" i="1" s="1"/>
  <c r="BT39" i="1" s="1"/>
  <c r="CD39" i="1" s="1"/>
  <c r="CN39" i="1" s="1"/>
  <c r="CX39" i="1" s="1"/>
  <c r="DH39" i="1" s="1"/>
  <c r="DR39" i="1" s="1"/>
  <c r="K38" i="1"/>
  <c r="U38" i="1" s="1"/>
  <c r="AF38" i="1" s="1"/>
  <c r="AP38" i="1" s="1"/>
  <c r="AZ38" i="1" s="1"/>
  <c r="BJ38" i="1" s="1"/>
  <c r="BT38" i="1" s="1"/>
  <c r="CD38" i="1" s="1"/>
  <c r="CN38" i="1" s="1"/>
  <c r="CX38" i="1" s="1"/>
  <c r="DH38" i="1" s="1"/>
  <c r="DR38" i="1" s="1"/>
  <c r="K37" i="1"/>
  <c r="U37" i="1" s="1"/>
  <c r="AF37" i="1" s="1"/>
  <c r="AP37" i="1" s="1"/>
  <c r="AZ37" i="1" s="1"/>
  <c r="BJ37" i="1" s="1"/>
  <c r="BT37" i="1" s="1"/>
  <c r="CD37" i="1" s="1"/>
  <c r="CN37" i="1" s="1"/>
  <c r="CX37" i="1" s="1"/>
  <c r="DH37" i="1" s="1"/>
  <c r="DR37" i="1" s="1"/>
  <c r="K36" i="1"/>
  <c r="U36" i="1" s="1"/>
  <c r="AF36" i="1" s="1"/>
  <c r="AP36" i="1" s="1"/>
  <c r="AZ36" i="1" s="1"/>
  <c r="BJ36" i="1" s="1"/>
  <c r="BT36" i="1" s="1"/>
  <c r="CD36" i="1" s="1"/>
  <c r="CN36" i="1" s="1"/>
  <c r="CX36" i="1" s="1"/>
  <c r="DH36" i="1" s="1"/>
  <c r="DR36" i="1" s="1"/>
  <c r="K35" i="1"/>
  <c r="U35" i="1" s="1"/>
  <c r="AF35" i="1" s="1"/>
  <c r="AP35" i="1" s="1"/>
  <c r="AZ35" i="1" s="1"/>
  <c r="BJ35" i="1" s="1"/>
  <c r="BT35" i="1" s="1"/>
  <c r="CD35" i="1" s="1"/>
  <c r="CN35" i="1" s="1"/>
  <c r="CX35" i="1" s="1"/>
  <c r="DH35" i="1" s="1"/>
  <c r="DR35" i="1" s="1"/>
  <c r="K34" i="1"/>
  <c r="U34" i="1" s="1"/>
  <c r="AF34" i="1" s="1"/>
  <c r="AP34" i="1" s="1"/>
  <c r="AZ34" i="1" s="1"/>
  <c r="BJ34" i="1" s="1"/>
  <c r="BT34" i="1" s="1"/>
  <c r="CD34" i="1" s="1"/>
  <c r="CN34" i="1" s="1"/>
  <c r="CX34" i="1" s="1"/>
  <c r="DH34" i="1" s="1"/>
  <c r="DR34" i="1" s="1"/>
  <c r="K33" i="1"/>
  <c r="U33" i="1" s="1"/>
  <c r="AF33" i="1" s="1"/>
  <c r="AP33" i="1" s="1"/>
  <c r="AZ33" i="1" s="1"/>
  <c r="BJ33" i="1" s="1"/>
  <c r="BT33" i="1" s="1"/>
  <c r="CD33" i="1" s="1"/>
  <c r="CN33" i="1" s="1"/>
  <c r="CX33" i="1" s="1"/>
  <c r="DH33" i="1" s="1"/>
  <c r="DR33" i="1" s="1"/>
  <c r="K32" i="1"/>
  <c r="U32" i="1" s="1"/>
  <c r="AF32" i="1" s="1"/>
  <c r="AP32" i="1" s="1"/>
  <c r="AZ32" i="1" s="1"/>
  <c r="BJ32" i="1" s="1"/>
  <c r="BT32" i="1" s="1"/>
  <c r="CD32" i="1" s="1"/>
  <c r="CN32" i="1" s="1"/>
  <c r="CX32" i="1" s="1"/>
  <c r="DH32" i="1" s="1"/>
  <c r="DR32" i="1" s="1"/>
  <c r="K31" i="1"/>
  <c r="U31" i="1" s="1"/>
  <c r="AF31" i="1" s="1"/>
  <c r="AP31" i="1" s="1"/>
  <c r="AZ31" i="1" s="1"/>
  <c r="BJ31" i="1" s="1"/>
  <c r="BT31" i="1" s="1"/>
  <c r="CD31" i="1" s="1"/>
  <c r="CN31" i="1" s="1"/>
  <c r="CX31" i="1" s="1"/>
  <c r="DH31" i="1" s="1"/>
  <c r="DR31" i="1" s="1"/>
  <c r="K30" i="1"/>
  <c r="U30" i="1" s="1"/>
  <c r="AF30" i="1" s="1"/>
  <c r="AP30" i="1" s="1"/>
  <c r="AZ30" i="1" s="1"/>
  <c r="BJ30" i="1" s="1"/>
  <c r="BT30" i="1" s="1"/>
  <c r="CD30" i="1" s="1"/>
  <c r="CN30" i="1" s="1"/>
  <c r="CX30" i="1" s="1"/>
  <c r="DH30" i="1" s="1"/>
  <c r="DR30" i="1" s="1"/>
  <c r="K29" i="1"/>
  <c r="U29" i="1" s="1"/>
  <c r="AF29" i="1" s="1"/>
  <c r="AP29" i="1" s="1"/>
  <c r="AZ29" i="1" s="1"/>
  <c r="BJ29" i="1" s="1"/>
  <c r="BT29" i="1" s="1"/>
  <c r="CD29" i="1" s="1"/>
  <c r="CN29" i="1" s="1"/>
  <c r="CX29" i="1" s="1"/>
  <c r="DH29" i="1" s="1"/>
  <c r="DR29" i="1" s="1"/>
  <c r="K28" i="1"/>
  <c r="U28" i="1" s="1"/>
  <c r="AF28" i="1" s="1"/>
  <c r="AP28" i="1" s="1"/>
  <c r="AZ28" i="1" s="1"/>
  <c r="BJ28" i="1" s="1"/>
  <c r="BT28" i="1" s="1"/>
  <c r="CD28" i="1" s="1"/>
  <c r="CN28" i="1" s="1"/>
  <c r="CX28" i="1" s="1"/>
  <c r="DH28" i="1" s="1"/>
  <c r="DR28" i="1" s="1"/>
  <c r="K27" i="1"/>
  <c r="U27" i="1" s="1"/>
  <c r="AF27" i="1" s="1"/>
  <c r="AP27" i="1" s="1"/>
  <c r="AZ27" i="1" s="1"/>
  <c r="BJ27" i="1" s="1"/>
  <c r="BT27" i="1" s="1"/>
  <c r="CD27" i="1" s="1"/>
  <c r="CN27" i="1" s="1"/>
  <c r="CX27" i="1" s="1"/>
  <c r="DH27" i="1" s="1"/>
  <c r="DR27" i="1" s="1"/>
  <c r="K26" i="1"/>
  <c r="U26" i="1" s="1"/>
  <c r="AF26" i="1" s="1"/>
  <c r="AP26" i="1" s="1"/>
  <c r="AZ26" i="1" s="1"/>
  <c r="BJ26" i="1" s="1"/>
  <c r="BT26" i="1" s="1"/>
  <c r="CD26" i="1" s="1"/>
  <c r="CN26" i="1" s="1"/>
  <c r="CX26" i="1" s="1"/>
  <c r="DH26" i="1" s="1"/>
  <c r="DR26" i="1" s="1"/>
  <c r="L25" i="1"/>
  <c r="V25" i="1" s="1"/>
  <c r="AG25" i="1" s="1"/>
  <c r="AQ25" i="1" s="1"/>
  <c r="BA25" i="1" s="1"/>
  <c r="BK25" i="1" s="1"/>
  <c r="BU25" i="1" s="1"/>
  <c r="CE25" i="1" s="1"/>
  <c r="CO25" i="1" s="1"/>
  <c r="CY25" i="1" s="1"/>
  <c r="DI25" i="1" s="1"/>
  <c r="DS25" i="1" s="1"/>
  <c r="K25" i="1"/>
  <c r="U25" i="1" s="1"/>
  <c r="AF25" i="1" s="1"/>
  <c r="AP25" i="1" s="1"/>
  <c r="AZ25" i="1" s="1"/>
  <c r="BJ25" i="1" s="1"/>
  <c r="BT25" i="1" s="1"/>
  <c r="CD25" i="1" s="1"/>
  <c r="CN25" i="1" s="1"/>
  <c r="CX25" i="1" s="1"/>
  <c r="DH25" i="1" s="1"/>
  <c r="DR25" i="1" s="1"/>
  <c r="K24" i="1"/>
  <c r="U24" i="1" s="1"/>
  <c r="AF24" i="1" s="1"/>
  <c r="AP24" i="1" s="1"/>
  <c r="AZ24" i="1" s="1"/>
  <c r="BJ24" i="1" s="1"/>
  <c r="BT24" i="1" s="1"/>
  <c r="CD24" i="1" s="1"/>
  <c r="CN24" i="1" s="1"/>
  <c r="CX24" i="1" s="1"/>
  <c r="DH24" i="1" s="1"/>
  <c r="DR24" i="1" s="1"/>
  <c r="K23" i="1"/>
  <c r="U23" i="1" s="1"/>
  <c r="AF23" i="1" s="1"/>
  <c r="AP23" i="1" s="1"/>
  <c r="AZ23" i="1" s="1"/>
  <c r="BJ23" i="1" s="1"/>
  <c r="BT23" i="1" s="1"/>
  <c r="CD23" i="1" s="1"/>
  <c r="CN23" i="1" s="1"/>
  <c r="CX23" i="1" s="1"/>
  <c r="DH23" i="1" s="1"/>
  <c r="DR23" i="1" s="1"/>
  <c r="K22" i="1"/>
  <c r="U22" i="1" s="1"/>
  <c r="AF22" i="1" s="1"/>
  <c r="AP22" i="1" s="1"/>
  <c r="AZ22" i="1" s="1"/>
  <c r="BJ22" i="1" s="1"/>
  <c r="BT22" i="1" s="1"/>
  <c r="CD22" i="1" s="1"/>
  <c r="CN22" i="1" s="1"/>
  <c r="CX22" i="1" s="1"/>
  <c r="DH22" i="1" s="1"/>
  <c r="DR22" i="1" s="1"/>
  <c r="K21" i="1"/>
  <c r="U21" i="1" s="1"/>
  <c r="AF21" i="1" s="1"/>
  <c r="AP21" i="1" s="1"/>
  <c r="AZ21" i="1" s="1"/>
  <c r="BJ21" i="1" s="1"/>
  <c r="BT21" i="1" s="1"/>
  <c r="CD21" i="1" s="1"/>
  <c r="CN21" i="1" s="1"/>
  <c r="CX21" i="1" s="1"/>
  <c r="DH21" i="1" s="1"/>
  <c r="DR21" i="1" s="1"/>
  <c r="K20" i="1"/>
  <c r="U20" i="1" s="1"/>
  <c r="AF20" i="1" s="1"/>
  <c r="AP20" i="1" s="1"/>
  <c r="AZ20" i="1" s="1"/>
  <c r="BJ20" i="1" s="1"/>
  <c r="BT20" i="1" s="1"/>
  <c r="CD20" i="1" s="1"/>
  <c r="CN20" i="1" s="1"/>
  <c r="CX20" i="1" s="1"/>
  <c r="DH20" i="1" s="1"/>
  <c r="DR20" i="1" s="1"/>
  <c r="DT20" i="1"/>
  <c r="K19" i="1"/>
  <c r="U19" i="1" s="1"/>
  <c r="AF19" i="1" s="1"/>
  <c r="AP19" i="1" s="1"/>
  <c r="AZ19" i="1" s="1"/>
  <c r="BJ19" i="1" s="1"/>
  <c r="BT19" i="1" s="1"/>
  <c r="CD19" i="1" s="1"/>
  <c r="CN19" i="1" s="1"/>
  <c r="CX19" i="1" s="1"/>
  <c r="DH19" i="1" s="1"/>
  <c r="DR19" i="1" s="1"/>
  <c r="K18" i="1"/>
  <c r="U18" i="1" s="1"/>
  <c r="AF18" i="1" s="1"/>
  <c r="AP18" i="1" s="1"/>
  <c r="AZ18" i="1" s="1"/>
  <c r="BJ18" i="1" s="1"/>
  <c r="BT18" i="1" s="1"/>
  <c r="CD18" i="1" s="1"/>
  <c r="CN18" i="1" s="1"/>
  <c r="CX18" i="1" s="1"/>
  <c r="DH18" i="1" s="1"/>
  <c r="DR18" i="1" s="1"/>
  <c r="DT18" i="1"/>
  <c r="K17" i="1"/>
  <c r="U17" i="1" s="1"/>
  <c r="AF17" i="1" s="1"/>
  <c r="AP17" i="1" s="1"/>
  <c r="AZ17" i="1" s="1"/>
  <c r="BJ17" i="1" s="1"/>
  <c r="BT17" i="1" s="1"/>
  <c r="CD17" i="1" s="1"/>
  <c r="CN17" i="1" s="1"/>
  <c r="CX17" i="1" s="1"/>
  <c r="DH17" i="1" s="1"/>
  <c r="DR17" i="1" s="1"/>
  <c r="K16" i="1"/>
  <c r="U16" i="1" s="1"/>
  <c r="AF16" i="1" s="1"/>
  <c r="AP16" i="1" s="1"/>
  <c r="AZ16" i="1" s="1"/>
  <c r="BJ16" i="1" s="1"/>
  <c r="BT16" i="1" s="1"/>
  <c r="CD16" i="1" s="1"/>
  <c r="CN16" i="1" s="1"/>
  <c r="CX16" i="1" s="1"/>
  <c r="DH16" i="1" s="1"/>
  <c r="DR16" i="1" s="1"/>
  <c r="K15" i="1"/>
  <c r="U15" i="1" s="1"/>
  <c r="AF15" i="1" s="1"/>
  <c r="AP15" i="1" s="1"/>
  <c r="AZ15" i="1" s="1"/>
  <c r="BJ15" i="1" s="1"/>
  <c r="BT15" i="1" s="1"/>
  <c r="CD15" i="1" s="1"/>
  <c r="CN15" i="1" s="1"/>
  <c r="CX15" i="1" s="1"/>
  <c r="DH15" i="1" s="1"/>
  <c r="DR15" i="1" s="1"/>
  <c r="K14" i="1"/>
  <c r="U14" i="1" s="1"/>
  <c r="AF14" i="1" s="1"/>
  <c r="AP14" i="1" s="1"/>
  <c r="AZ14" i="1" s="1"/>
  <c r="BJ14" i="1" s="1"/>
  <c r="BT14" i="1" s="1"/>
  <c r="CD14" i="1" s="1"/>
  <c r="CN14" i="1" s="1"/>
  <c r="CX14" i="1" s="1"/>
  <c r="DH14" i="1" s="1"/>
  <c r="DR14" i="1" s="1"/>
  <c r="K13" i="1"/>
  <c r="U13" i="1" s="1"/>
  <c r="AF13" i="1" s="1"/>
  <c r="AP13" i="1" s="1"/>
  <c r="AZ13" i="1" s="1"/>
  <c r="BJ13" i="1" s="1"/>
  <c r="BT13" i="1" s="1"/>
  <c r="CD13" i="1" s="1"/>
  <c r="CN13" i="1" s="1"/>
  <c r="CX13" i="1" s="1"/>
  <c r="DH13" i="1" s="1"/>
  <c r="DR13" i="1" s="1"/>
  <c r="K12" i="1"/>
  <c r="U12" i="1" s="1"/>
  <c r="AF12" i="1" s="1"/>
  <c r="AP12" i="1" s="1"/>
  <c r="AZ12" i="1" s="1"/>
  <c r="BJ12" i="1" s="1"/>
  <c r="BT12" i="1" s="1"/>
  <c r="CD12" i="1" s="1"/>
  <c r="CN12" i="1" s="1"/>
  <c r="CX12" i="1" s="1"/>
  <c r="DH12" i="1" s="1"/>
  <c r="DR12" i="1" s="1"/>
  <c r="K11" i="1"/>
  <c r="U11" i="1" s="1"/>
  <c r="AF11" i="1" s="1"/>
  <c r="AP11" i="1" s="1"/>
  <c r="AZ11" i="1" s="1"/>
  <c r="BJ11" i="1" s="1"/>
  <c r="BT11" i="1" s="1"/>
  <c r="CD11" i="1" s="1"/>
  <c r="CN11" i="1" s="1"/>
  <c r="CX11" i="1" s="1"/>
  <c r="DH11" i="1" s="1"/>
  <c r="DR11" i="1" s="1"/>
  <c r="K10" i="1"/>
  <c r="U10" i="1" s="1"/>
  <c r="AF10" i="1" s="1"/>
  <c r="AP10" i="1" s="1"/>
  <c r="AZ10" i="1" s="1"/>
  <c r="BJ10" i="1" s="1"/>
  <c r="BT10" i="1" s="1"/>
  <c r="CD10" i="1" s="1"/>
  <c r="CN10" i="1" s="1"/>
  <c r="CX10" i="1" s="1"/>
  <c r="DH10" i="1" s="1"/>
  <c r="DR10" i="1" s="1"/>
  <c r="K9" i="1"/>
  <c r="U9" i="1" s="1"/>
  <c r="AF9" i="1" s="1"/>
  <c r="AP9" i="1" s="1"/>
  <c r="AZ9" i="1" s="1"/>
  <c r="BJ9" i="1" s="1"/>
  <c r="BT9" i="1" s="1"/>
  <c r="CD9" i="1" s="1"/>
  <c r="CN9" i="1" s="1"/>
  <c r="CX9" i="1" s="1"/>
  <c r="DH9" i="1" s="1"/>
  <c r="DR9" i="1" s="1"/>
  <c r="K8" i="1"/>
  <c r="U8" i="1" s="1"/>
  <c r="AF8" i="1" s="1"/>
  <c r="AP8" i="1" s="1"/>
  <c r="AZ8" i="1" s="1"/>
  <c r="BJ8" i="1" s="1"/>
  <c r="BT8" i="1" s="1"/>
  <c r="CD8" i="1" s="1"/>
  <c r="CN8" i="1" s="1"/>
  <c r="CX8" i="1" s="1"/>
  <c r="DH8" i="1" s="1"/>
  <c r="DR8" i="1" s="1"/>
  <c r="K7" i="1"/>
  <c r="U7" i="1" s="1"/>
  <c r="AF7" i="1" s="1"/>
  <c r="AP7" i="1" s="1"/>
  <c r="AZ7" i="1" s="1"/>
  <c r="BJ7" i="1" s="1"/>
  <c r="BT7" i="1" s="1"/>
  <c r="CD7" i="1" s="1"/>
  <c r="CN7" i="1" s="1"/>
  <c r="CX7" i="1" s="1"/>
  <c r="DH7" i="1" s="1"/>
  <c r="DR7" i="1" s="1"/>
  <c r="K6" i="1"/>
  <c r="U6" i="1" s="1"/>
  <c r="AF6" i="1" s="1"/>
  <c r="AP6" i="1" s="1"/>
  <c r="AZ6" i="1" s="1"/>
  <c r="BJ6" i="1" s="1"/>
  <c r="BT6" i="1" s="1"/>
  <c r="CD6" i="1" s="1"/>
  <c r="CN6" i="1" s="1"/>
  <c r="CX6" i="1" s="1"/>
  <c r="DH6" i="1" s="1"/>
  <c r="DR6" i="1" s="1"/>
  <c r="L14" i="2" l="1"/>
  <c r="F17" i="2"/>
  <c r="F22" i="2"/>
  <c r="G135" i="2"/>
  <c r="K15" i="2"/>
  <c r="L15" i="2" s="1"/>
  <c r="K17" i="2"/>
  <c r="L17" i="2" s="1"/>
  <c r="F14" i="2"/>
  <c r="F15" i="2"/>
  <c r="F16" i="2"/>
  <c r="K16" i="2"/>
  <c r="L16" i="2" s="1"/>
  <c r="F21" i="2"/>
  <c r="K21" i="2"/>
  <c r="L21" i="2" s="1"/>
  <c r="K22" i="2"/>
  <c r="F23" i="2"/>
  <c r="K23" i="2"/>
  <c r="L23" i="2" s="1"/>
  <c r="F24" i="2"/>
  <c r="K24" i="2"/>
  <c r="L24" i="2" s="1"/>
  <c r="F25" i="2"/>
  <c r="K25" i="2"/>
  <c r="L25" i="2" s="1"/>
  <c r="K135" i="2"/>
  <c r="F135" i="2"/>
  <c r="L20" i="1"/>
  <c r="V20" i="1" s="1"/>
  <c r="AG20" i="1" s="1"/>
  <c r="AQ20" i="1" s="1"/>
  <c r="BA20" i="1" s="1"/>
  <c r="BK20" i="1" s="1"/>
  <c r="BU20" i="1" s="1"/>
  <c r="CE20" i="1" s="1"/>
  <c r="CO20" i="1" s="1"/>
  <c r="CY20" i="1" s="1"/>
  <c r="DI20" i="1" s="1"/>
  <c r="DS20" i="1" s="1"/>
  <c r="L40" i="1"/>
  <c r="V40" i="1" s="1"/>
  <c r="AG40" i="1" s="1"/>
  <c r="AQ40" i="1" s="1"/>
  <c r="BA40" i="1" s="1"/>
  <c r="BK40" i="1" s="1"/>
  <c r="BU40" i="1" s="1"/>
  <c r="CE40" i="1" s="1"/>
  <c r="CO40" i="1" s="1"/>
  <c r="CY40" i="1" s="1"/>
  <c r="DI40" i="1" s="1"/>
  <c r="DS40" i="1" s="1"/>
  <c r="L45" i="1"/>
  <c r="V45" i="1" s="1"/>
  <c r="AG45" i="1" s="1"/>
  <c r="AQ45" i="1" s="1"/>
  <c r="BA45" i="1" s="1"/>
  <c r="BK45" i="1" s="1"/>
  <c r="BU45" i="1" s="1"/>
  <c r="CE45" i="1" s="1"/>
  <c r="CO45" i="1" s="1"/>
  <c r="CY45" i="1" s="1"/>
  <c r="DI45" i="1" s="1"/>
  <c r="DS45" i="1" s="1"/>
  <c r="L17" i="1"/>
  <c r="V17" i="1" s="1"/>
  <c r="AG17" i="1" s="1"/>
  <c r="AQ17" i="1" s="1"/>
  <c r="BA17" i="1" s="1"/>
  <c r="BK17" i="1" s="1"/>
  <c r="BU17" i="1" s="1"/>
  <c r="CE17" i="1" s="1"/>
  <c r="CO17" i="1" s="1"/>
  <c r="CY17" i="1" s="1"/>
  <c r="DI17" i="1" s="1"/>
  <c r="DS17" i="1" s="1"/>
  <c r="L22" i="1"/>
  <c r="V22" i="1" s="1"/>
  <c r="AG22" i="1" s="1"/>
  <c r="AQ22" i="1" s="1"/>
  <c r="BA22" i="1" s="1"/>
  <c r="BK22" i="1" s="1"/>
  <c r="BU22" i="1" s="1"/>
  <c r="CE22" i="1" s="1"/>
  <c r="CO22" i="1" s="1"/>
  <c r="CY22" i="1" s="1"/>
  <c r="DI22" i="1" s="1"/>
  <c r="DS22" i="1" s="1"/>
  <c r="L24" i="1"/>
  <c r="V24" i="1" s="1"/>
  <c r="AG24" i="1" s="1"/>
  <c r="AQ24" i="1" s="1"/>
  <c r="BA24" i="1" s="1"/>
  <c r="BK24" i="1" s="1"/>
  <c r="BU24" i="1" s="1"/>
  <c r="CE24" i="1" s="1"/>
  <c r="CO24" i="1" s="1"/>
  <c r="CY24" i="1" s="1"/>
  <c r="DI24" i="1" s="1"/>
  <c r="DS24" i="1" s="1"/>
  <c r="L26" i="1"/>
  <c r="V26" i="1" s="1"/>
  <c r="AG26" i="1" s="1"/>
  <c r="AQ26" i="1" s="1"/>
  <c r="BA26" i="1" s="1"/>
  <c r="BK26" i="1" s="1"/>
  <c r="BU26" i="1" s="1"/>
  <c r="CE26" i="1" s="1"/>
  <c r="CO26" i="1" s="1"/>
  <c r="CY26" i="1" s="1"/>
  <c r="DI26" i="1" s="1"/>
  <c r="DS26" i="1" s="1"/>
  <c r="L31" i="1"/>
  <c r="V31" i="1" s="1"/>
  <c r="AG31" i="1" s="1"/>
  <c r="AQ31" i="1" s="1"/>
  <c r="BA31" i="1" s="1"/>
  <c r="BK31" i="1" s="1"/>
  <c r="BU31" i="1" s="1"/>
  <c r="CE31" i="1" s="1"/>
  <c r="CO31" i="1" s="1"/>
  <c r="CY31" i="1" s="1"/>
  <c r="DI31" i="1" s="1"/>
  <c r="DS31" i="1" s="1"/>
  <c r="L34" i="1"/>
  <c r="V34" i="1" s="1"/>
  <c r="AG34" i="1" s="1"/>
  <c r="AQ34" i="1" s="1"/>
  <c r="BA34" i="1" s="1"/>
  <c r="BK34" i="1" s="1"/>
  <c r="BU34" i="1" s="1"/>
  <c r="CE34" i="1" s="1"/>
  <c r="CO34" i="1" s="1"/>
  <c r="CY34" i="1" s="1"/>
  <c r="DI34" i="1" s="1"/>
  <c r="DS34" i="1" s="1"/>
  <c r="L36" i="1"/>
  <c r="V36" i="1" s="1"/>
  <c r="AG36" i="1" s="1"/>
  <c r="AQ36" i="1" s="1"/>
  <c r="BA36" i="1" s="1"/>
  <c r="BK36" i="1" s="1"/>
  <c r="BU36" i="1" s="1"/>
  <c r="CE36" i="1" s="1"/>
  <c r="CO36" i="1" s="1"/>
  <c r="CY36" i="1" s="1"/>
  <c r="DI36" i="1" s="1"/>
  <c r="DS36" i="1" s="1"/>
  <c r="L39" i="1"/>
  <c r="V39" i="1" s="1"/>
  <c r="AG39" i="1" s="1"/>
  <c r="AQ39" i="1" s="1"/>
  <c r="BA39" i="1" s="1"/>
  <c r="BK39" i="1" s="1"/>
  <c r="BU39" i="1" s="1"/>
  <c r="CE39" i="1" s="1"/>
  <c r="CO39" i="1" s="1"/>
  <c r="CY39" i="1" s="1"/>
  <c r="DI39" i="1" s="1"/>
  <c r="DS39" i="1" s="1"/>
  <c r="L42" i="1"/>
  <c r="V42" i="1" s="1"/>
  <c r="AG42" i="1" s="1"/>
  <c r="AQ42" i="1" s="1"/>
  <c r="BA42" i="1" s="1"/>
  <c r="BK42" i="1" s="1"/>
  <c r="BU42" i="1" s="1"/>
  <c r="CE42" i="1" s="1"/>
  <c r="CO42" i="1" s="1"/>
  <c r="CY42" i="1" s="1"/>
  <c r="DI42" i="1" s="1"/>
  <c r="DS42" i="1" s="1"/>
  <c r="L47" i="1"/>
  <c r="V47" i="1" s="1"/>
  <c r="AG47" i="1" s="1"/>
  <c r="AQ47" i="1" s="1"/>
  <c r="BA47" i="1" s="1"/>
  <c r="BK47" i="1" s="1"/>
  <c r="BU47" i="1" s="1"/>
  <c r="CE47" i="1" s="1"/>
  <c r="CO47" i="1" s="1"/>
  <c r="CY47" i="1" s="1"/>
  <c r="DI47" i="1" s="1"/>
  <c r="DS47" i="1" s="1"/>
  <c r="L51" i="1"/>
  <c r="V51" i="1" s="1"/>
  <c r="AG51" i="1" s="1"/>
  <c r="AQ51" i="1" s="1"/>
  <c r="BA51" i="1" s="1"/>
  <c r="BK51" i="1" s="1"/>
  <c r="BU51" i="1" s="1"/>
  <c r="CE51" i="1" s="1"/>
  <c r="CO51" i="1" s="1"/>
  <c r="CY51" i="1" s="1"/>
  <c r="DI51" i="1" s="1"/>
  <c r="DS51" i="1" s="1"/>
  <c r="L58" i="1"/>
  <c r="V58" i="1" s="1"/>
  <c r="AG58" i="1" s="1"/>
  <c r="AQ58" i="1" s="1"/>
  <c r="BA58" i="1" s="1"/>
  <c r="BK58" i="1" s="1"/>
  <c r="BU58" i="1" s="1"/>
  <c r="CE58" i="1" s="1"/>
  <c r="CO58" i="1" s="1"/>
  <c r="CY58" i="1" s="1"/>
  <c r="DI58" i="1" s="1"/>
  <c r="DS58" i="1" s="1"/>
  <c r="L61" i="1"/>
  <c r="V61" i="1" s="1"/>
  <c r="AG61" i="1" s="1"/>
  <c r="AQ61" i="1" s="1"/>
  <c r="BA61" i="1" s="1"/>
  <c r="BK61" i="1" s="1"/>
  <c r="BU61" i="1" s="1"/>
  <c r="CE61" i="1" s="1"/>
  <c r="CO61" i="1" s="1"/>
  <c r="CY61" i="1" s="1"/>
  <c r="DI61" i="1" s="1"/>
  <c r="DS61" i="1" s="1"/>
  <c r="L63" i="1"/>
  <c r="V63" i="1" s="1"/>
  <c r="AG63" i="1" s="1"/>
  <c r="AQ63" i="1" s="1"/>
  <c r="BA63" i="1" s="1"/>
  <c r="BK63" i="1" s="1"/>
  <c r="BU63" i="1" s="1"/>
  <c r="CE63" i="1" s="1"/>
  <c r="CO63" i="1" s="1"/>
  <c r="CY63" i="1" s="1"/>
  <c r="DI63" i="1" s="1"/>
  <c r="DS63" i="1" s="1"/>
  <c r="L19" i="1"/>
  <c r="V19" i="1" s="1"/>
  <c r="AG19" i="1" s="1"/>
  <c r="AQ19" i="1" s="1"/>
  <c r="BA19" i="1" s="1"/>
  <c r="BK19" i="1" s="1"/>
  <c r="BU19" i="1" s="1"/>
  <c r="CE19" i="1" s="1"/>
  <c r="CO19" i="1" s="1"/>
  <c r="CY19" i="1" s="1"/>
  <c r="DI19" i="1" s="1"/>
  <c r="DS19" i="1" s="1"/>
  <c r="L28" i="1"/>
  <c r="V28" i="1" s="1"/>
  <c r="AG28" i="1" s="1"/>
  <c r="AQ28" i="1" s="1"/>
  <c r="BA28" i="1" s="1"/>
  <c r="BK28" i="1" s="1"/>
  <c r="BU28" i="1" s="1"/>
  <c r="CE28" i="1" s="1"/>
  <c r="CO28" i="1" s="1"/>
  <c r="CY28" i="1" s="1"/>
  <c r="DI28" i="1" s="1"/>
  <c r="DS28" i="1" s="1"/>
  <c r="L41" i="1"/>
  <c r="V41" i="1" s="1"/>
  <c r="AG41" i="1" s="1"/>
  <c r="AQ41" i="1" s="1"/>
  <c r="BA41" i="1" s="1"/>
  <c r="BK41" i="1" s="1"/>
  <c r="BU41" i="1" s="1"/>
  <c r="CE41" i="1" s="1"/>
  <c r="CO41" i="1" s="1"/>
  <c r="CY41" i="1" s="1"/>
  <c r="DI41" i="1" s="1"/>
  <c r="DS41" i="1" s="1"/>
  <c r="L44" i="1"/>
  <c r="V44" i="1" s="1"/>
  <c r="AG44" i="1" s="1"/>
  <c r="AQ44" i="1" s="1"/>
  <c r="BA44" i="1" s="1"/>
  <c r="BK44" i="1" s="1"/>
  <c r="BU44" i="1" s="1"/>
  <c r="CE44" i="1" s="1"/>
  <c r="CO44" i="1" s="1"/>
  <c r="CY44" i="1" s="1"/>
  <c r="DI44" i="1" s="1"/>
  <c r="DS44" i="1" s="1"/>
  <c r="L46" i="1"/>
  <c r="V46" i="1" s="1"/>
  <c r="AG46" i="1" s="1"/>
  <c r="AQ46" i="1" s="1"/>
  <c r="BA46" i="1" s="1"/>
  <c r="BK46" i="1" s="1"/>
  <c r="BU46" i="1" s="1"/>
  <c r="CE46" i="1" s="1"/>
  <c r="CO46" i="1" s="1"/>
  <c r="CY46" i="1" s="1"/>
  <c r="DI46" i="1" s="1"/>
  <c r="DS46" i="1" s="1"/>
  <c r="L55" i="1"/>
  <c r="V55" i="1" s="1"/>
  <c r="AG55" i="1" s="1"/>
  <c r="AQ55" i="1" s="1"/>
  <c r="BA55" i="1" s="1"/>
  <c r="BK55" i="1" s="1"/>
  <c r="BU55" i="1" s="1"/>
  <c r="CE55" i="1" s="1"/>
  <c r="CO55" i="1" s="1"/>
  <c r="CY55" i="1" s="1"/>
  <c r="DI55" i="1" s="1"/>
  <c r="DS55" i="1" s="1"/>
  <c r="L60" i="1"/>
  <c r="V60" i="1" s="1"/>
  <c r="AG60" i="1" s="1"/>
  <c r="AQ60" i="1" s="1"/>
  <c r="BA60" i="1" s="1"/>
  <c r="BK60" i="1" s="1"/>
  <c r="BU60" i="1" s="1"/>
  <c r="CE60" i="1" s="1"/>
  <c r="CO60" i="1" s="1"/>
  <c r="CY60" i="1" s="1"/>
  <c r="DI60" i="1" s="1"/>
  <c r="DS60" i="1" s="1"/>
  <c r="L65" i="1"/>
  <c r="V65" i="1" s="1"/>
  <c r="AG65" i="1" s="1"/>
  <c r="AQ65" i="1" s="1"/>
  <c r="BA65" i="1" s="1"/>
  <c r="BK65" i="1" s="1"/>
  <c r="BU65" i="1" s="1"/>
  <c r="CE65" i="1" s="1"/>
  <c r="CO65" i="1" s="1"/>
  <c r="CY65" i="1" s="1"/>
  <c r="DI65" i="1" s="1"/>
  <c r="DS65" i="1" s="1"/>
  <c r="L68" i="1"/>
  <c r="L33" i="1"/>
  <c r="V33" i="1" s="1"/>
  <c r="AG33" i="1" s="1"/>
  <c r="AQ33" i="1" s="1"/>
  <c r="BA33" i="1" s="1"/>
  <c r="BK33" i="1" s="1"/>
  <c r="BU33" i="1" s="1"/>
  <c r="CE33" i="1" s="1"/>
  <c r="CO33" i="1" s="1"/>
  <c r="CY33" i="1" s="1"/>
  <c r="DI33" i="1" s="1"/>
  <c r="DS33" i="1" s="1"/>
  <c r="L6" i="1"/>
  <c r="V6" i="1" s="1"/>
  <c r="L8" i="1"/>
  <c r="V8" i="1" s="1"/>
  <c r="AG8" i="1" s="1"/>
  <c r="AQ8" i="1" s="1"/>
  <c r="BA8" i="1" s="1"/>
  <c r="BK8" i="1" s="1"/>
  <c r="BU8" i="1" s="1"/>
  <c r="CE8" i="1" s="1"/>
  <c r="CO8" i="1" s="1"/>
  <c r="CY8" i="1" s="1"/>
  <c r="DI8" i="1" s="1"/>
  <c r="DS8" i="1" s="1"/>
  <c r="L10" i="1"/>
  <c r="V10" i="1" s="1"/>
  <c r="AG10" i="1" s="1"/>
  <c r="AQ10" i="1" s="1"/>
  <c r="BA10" i="1" s="1"/>
  <c r="BK10" i="1" s="1"/>
  <c r="BU10" i="1" s="1"/>
  <c r="CE10" i="1" s="1"/>
  <c r="CO10" i="1" s="1"/>
  <c r="CY10" i="1" s="1"/>
  <c r="DI10" i="1" s="1"/>
  <c r="DS10" i="1" s="1"/>
  <c r="L12" i="1"/>
  <c r="V12" i="1" s="1"/>
  <c r="AG12" i="1" s="1"/>
  <c r="AQ12" i="1" s="1"/>
  <c r="BA12" i="1" s="1"/>
  <c r="BK12" i="1" s="1"/>
  <c r="BU12" i="1" s="1"/>
  <c r="CE12" i="1" s="1"/>
  <c r="CO12" i="1" s="1"/>
  <c r="CY12" i="1" s="1"/>
  <c r="DI12" i="1" s="1"/>
  <c r="DS12" i="1" s="1"/>
  <c r="L14" i="1"/>
  <c r="V14" i="1" s="1"/>
  <c r="AG14" i="1" s="1"/>
  <c r="AQ14" i="1" s="1"/>
  <c r="BA14" i="1" s="1"/>
  <c r="BK14" i="1" s="1"/>
  <c r="BU14" i="1" s="1"/>
  <c r="CE14" i="1" s="1"/>
  <c r="CO14" i="1" s="1"/>
  <c r="CY14" i="1" s="1"/>
  <c r="DI14" i="1" s="1"/>
  <c r="DS14" i="1" s="1"/>
  <c r="L16" i="1"/>
  <c r="V16" i="1" s="1"/>
  <c r="AG16" i="1" s="1"/>
  <c r="AQ16" i="1" s="1"/>
  <c r="BA16" i="1" s="1"/>
  <c r="BK16" i="1" s="1"/>
  <c r="BU16" i="1" s="1"/>
  <c r="CE16" i="1" s="1"/>
  <c r="CO16" i="1" s="1"/>
  <c r="CY16" i="1" s="1"/>
  <c r="DI16" i="1" s="1"/>
  <c r="DS16" i="1" s="1"/>
  <c r="L18" i="1"/>
  <c r="V18" i="1" s="1"/>
  <c r="AG18" i="1" s="1"/>
  <c r="AQ18" i="1" s="1"/>
  <c r="BA18" i="1" s="1"/>
  <c r="BK18" i="1" s="1"/>
  <c r="BU18" i="1" s="1"/>
  <c r="CE18" i="1" s="1"/>
  <c r="CO18" i="1" s="1"/>
  <c r="CY18" i="1" s="1"/>
  <c r="DI18" i="1" s="1"/>
  <c r="DS18" i="1" s="1"/>
  <c r="L21" i="1"/>
  <c r="V21" i="1" s="1"/>
  <c r="AG21" i="1" s="1"/>
  <c r="AQ21" i="1" s="1"/>
  <c r="BA21" i="1" s="1"/>
  <c r="BK21" i="1" s="1"/>
  <c r="BU21" i="1" s="1"/>
  <c r="CE21" i="1" s="1"/>
  <c r="CO21" i="1" s="1"/>
  <c r="CY21" i="1" s="1"/>
  <c r="DI21" i="1" s="1"/>
  <c r="DS21" i="1" s="1"/>
  <c r="L27" i="1"/>
  <c r="V27" i="1" s="1"/>
  <c r="AG27" i="1" s="1"/>
  <c r="AQ27" i="1" s="1"/>
  <c r="BA27" i="1" s="1"/>
  <c r="BK27" i="1" s="1"/>
  <c r="BU27" i="1" s="1"/>
  <c r="CE27" i="1" s="1"/>
  <c r="CO27" i="1" s="1"/>
  <c r="CY27" i="1" s="1"/>
  <c r="DI27" i="1" s="1"/>
  <c r="DS27" i="1" s="1"/>
  <c r="L30" i="1"/>
  <c r="V30" i="1" s="1"/>
  <c r="AG30" i="1" s="1"/>
  <c r="AQ30" i="1" s="1"/>
  <c r="BA30" i="1" s="1"/>
  <c r="BK30" i="1" s="1"/>
  <c r="BU30" i="1" s="1"/>
  <c r="CE30" i="1" s="1"/>
  <c r="CO30" i="1" s="1"/>
  <c r="CY30" i="1" s="1"/>
  <c r="DI30" i="1" s="1"/>
  <c r="DS30" i="1" s="1"/>
  <c r="L35" i="1"/>
  <c r="V35" i="1" s="1"/>
  <c r="AG35" i="1" s="1"/>
  <c r="AQ35" i="1" s="1"/>
  <c r="BA35" i="1" s="1"/>
  <c r="BK35" i="1" s="1"/>
  <c r="BU35" i="1" s="1"/>
  <c r="CE35" i="1" s="1"/>
  <c r="CO35" i="1" s="1"/>
  <c r="CY35" i="1" s="1"/>
  <c r="DI35" i="1" s="1"/>
  <c r="DS35" i="1" s="1"/>
  <c r="L37" i="1"/>
  <c r="V37" i="1" s="1"/>
  <c r="AG37" i="1" s="1"/>
  <c r="AQ37" i="1" s="1"/>
  <c r="BA37" i="1" s="1"/>
  <c r="BK37" i="1" s="1"/>
  <c r="BU37" i="1" s="1"/>
  <c r="CE37" i="1" s="1"/>
  <c r="CO37" i="1" s="1"/>
  <c r="CY37" i="1" s="1"/>
  <c r="DI37" i="1" s="1"/>
  <c r="DS37" i="1" s="1"/>
  <c r="L38" i="1"/>
  <c r="V38" i="1" s="1"/>
  <c r="AG38" i="1" s="1"/>
  <c r="AQ38" i="1" s="1"/>
  <c r="BA38" i="1" s="1"/>
  <c r="BK38" i="1" s="1"/>
  <c r="BU38" i="1" s="1"/>
  <c r="CE38" i="1" s="1"/>
  <c r="CO38" i="1" s="1"/>
  <c r="CY38" i="1" s="1"/>
  <c r="DI38" i="1" s="1"/>
  <c r="DS38" i="1" s="1"/>
  <c r="L43" i="1"/>
  <c r="V43" i="1" s="1"/>
  <c r="AG43" i="1" s="1"/>
  <c r="AQ43" i="1" s="1"/>
  <c r="BA43" i="1" s="1"/>
  <c r="BK43" i="1" s="1"/>
  <c r="BU43" i="1" s="1"/>
  <c r="CE43" i="1" s="1"/>
  <c r="CO43" i="1" s="1"/>
  <c r="CY43" i="1" s="1"/>
  <c r="DI43" i="1" s="1"/>
  <c r="DS43" i="1" s="1"/>
  <c r="L48" i="1"/>
  <c r="V48" i="1" s="1"/>
  <c r="AG48" i="1" s="1"/>
  <c r="AQ48" i="1" s="1"/>
  <c r="BA48" i="1" s="1"/>
  <c r="BK48" i="1" s="1"/>
  <c r="BU48" i="1" s="1"/>
  <c r="CE48" i="1" s="1"/>
  <c r="CO48" i="1" s="1"/>
  <c r="CY48" i="1" s="1"/>
  <c r="DI48" i="1" s="1"/>
  <c r="DS48" i="1" s="1"/>
  <c r="L50" i="1"/>
  <c r="V50" i="1" s="1"/>
  <c r="AG50" i="1" s="1"/>
  <c r="AQ50" i="1" s="1"/>
  <c r="BA50" i="1" s="1"/>
  <c r="BK50" i="1" s="1"/>
  <c r="BU50" i="1" s="1"/>
  <c r="CE50" i="1" s="1"/>
  <c r="CO50" i="1" s="1"/>
  <c r="CY50" i="1" s="1"/>
  <c r="DI50" i="1" s="1"/>
  <c r="DS50" i="1" s="1"/>
  <c r="L52" i="1"/>
  <c r="V52" i="1" s="1"/>
  <c r="AG52" i="1" s="1"/>
  <c r="AQ52" i="1" s="1"/>
  <c r="BA52" i="1" s="1"/>
  <c r="BK52" i="1" s="1"/>
  <c r="BU52" i="1" s="1"/>
  <c r="CE52" i="1" s="1"/>
  <c r="CO52" i="1" s="1"/>
  <c r="CY52" i="1" s="1"/>
  <c r="DI52" i="1" s="1"/>
  <c r="DS52" i="1" s="1"/>
  <c r="L54" i="1"/>
  <c r="V54" i="1" s="1"/>
  <c r="AG54" i="1" s="1"/>
  <c r="AQ54" i="1" s="1"/>
  <c r="BA54" i="1" s="1"/>
  <c r="BK54" i="1" s="1"/>
  <c r="BU54" i="1" s="1"/>
  <c r="CE54" i="1" s="1"/>
  <c r="CO54" i="1" s="1"/>
  <c r="CY54" i="1" s="1"/>
  <c r="DI54" i="1" s="1"/>
  <c r="DS54" i="1" s="1"/>
  <c r="L57" i="1"/>
  <c r="V57" i="1" s="1"/>
  <c r="AG57" i="1" s="1"/>
  <c r="AQ57" i="1" s="1"/>
  <c r="BA57" i="1" s="1"/>
  <c r="BK57" i="1" s="1"/>
  <c r="BU57" i="1" s="1"/>
  <c r="CE57" i="1" s="1"/>
  <c r="CO57" i="1" s="1"/>
  <c r="CY57" i="1" s="1"/>
  <c r="DI57" i="1" s="1"/>
  <c r="DS57" i="1" s="1"/>
  <c r="L62" i="1"/>
  <c r="V62" i="1" s="1"/>
  <c r="AG62" i="1" s="1"/>
  <c r="AQ62" i="1" s="1"/>
  <c r="BA62" i="1" s="1"/>
  <c r="BK62" i="1" s="1"/>
  <c r="BU62" i="1" s="1"/>
  <c r="CE62" i="1" s="1"/>
  <c r="CO62" i="1" s="1"/>
  <c r="CY62" i="1" s="1"/>
  <c r="DI62" i="1" s="1"/>
  <c r="DS62" i="1" s="1"/>
  <c r="L64" i="1"/>
  <c r="V64" i="1" s="1"/>
  <c r="AG64" i="1" s="1"/>
  <c r="AQ64" i="1" s="1"/>
  <c r="BA64" i="1" s="1"/>
  <c r="BK64" i="1" s="1"/>
  <c r="BU64" i="1" s="1"/>
  <c r="CE64" i="1" s="1"/>
  <c r="CO64" i="1" s="1"/>
  <c r="CY64" i="1" s="1"/>
  <c r="DI64" i="1" s="1"/>
  <c r="DS64" i="1" s="1"/>
  <c r="L29" i="1"/>
  <c r="V29" i="1" s="1"/>
  <c r="AG29" i="1" s="1"/>
  <c r="AQ29" i="1" s="1"/>
  <c r="BA29" i="1" s="1"/>
  <c r="BK29" i="1" s="1"/>
  <c r="BU29" i="1" s="1"/>
  <c r="CE29" i="1" s="1"/>
  <c r="CO29" i="1" s="1"/>
  <c r="CY29" i="1" s="1"/>
  <c r="DI29" i="1" s="1"/>
  <c r="DS29" i="1" s="1"/>
  <c r="L32" i="1"/>
  <c r="V32" i="1" s="1"/>
  <c r="AG32" i="1" s="1"/>
  <c r="AQ32" i="1" s="1"/>
  <c r="BA32" i="1" s="1"/>
  <c r="BK32" i="1" s="1"/>
  <c r="BU32" i="1" s="1"/>
  <c r="CE32" i="1" s="1"/>
  <c r="CO32" i="1" s="1"/>
  <c r="CY32" i="1" s="1"/>
  <c r="DI32" i="1" s="1"/>
  <c r="DS32" i="1" s="1"/>
  <c r="L59" i="1"/>
  <c r="V59" i="1" s="1"/>
  <c r="AG59" i="1" s="1"/>
  <c r="AQ59" i="1" s="1"/>
  <c r="BA59" i="1" s="1"/>
  <c r="BK59" i="1" s="1"/>
  <c r="BU59" i="1" s="1"/>
  <c r="CE59" i="1" s="1"/>
  <c r="CO59" i="1" s="1"/>
  <c r="CY59" i="1" s="1"/>
  <c r="DI59" i="1" s="1"/>
  <c r="DS59" i="1" s="1"/>
  <c r="L66" i="1"/>
  <c r="V66" i="1" s="1"/>
  <c r="AG66" i="1" s="1"/>
  <c r="AQ66" i="1" s="1"/>
  <c r="BA66" i="1" s="1"/>
  <c r="BK66" i="1" s="1"/>
  <c r="BU66" i="1" s="1"/>
  <c r="CE66" i="1" s="1"/>
  <c r="CO66" i="1" s="1"/>
  <c r="CY66" i="1" s="1"/>
  <c r="DI66" i="1" s="1"/>
  <c r="DS66" i="1" s="1"/>
  <c r="L9" i="1"/>
  <c r="V9" i="1" s="1"/>
  <c r="AG9" i="1" s="1"/>
  <c r="AQ9" i="1" s="1"/>
  <c r="BA9" i="1" s="1"/>
  <c r="BK9" i="1" s="1"/>
  <c r="BU9" i="1" s="1"/>
  <c r="CE9" i="1" s="1"/>
  <c r="CO9" i="1" s="1"/>
  <c r="CY9" i="1" s="1"/>
  <c r="DI9" i="1" s="1"/>
  <c r="DS9" i="1" s="1"/>
  <c r="L13" i="1"/>
  <c r="V13" i="1" s="1"/>
  <c r="AG13" i="1" s="1"/>
  <c r="AQ13" i="1" s="1"/>
  <c r="BA13" i="1" s="1"/>
  <c r="BK13" i="1" s="1"/>
  <c r="BU13" i="1" s="1"/>
  <c r="CE13" i="1" s="1"/>
  <c r="CO13" i="1" s="1"/>
  <c r="CY13" i="1" s="1"/>
  <c r="DI13" i="1" s="1"/>
  <c r="DS13" i="1" s="1"/>
  <c r="L11" i="1"/>
  <c r="V11" i="1" s="1"/>
  <c r="AG11" i="1" s="1"/>
  <c r="AQ11" i="1" s="1"/>
  <c r="BA11" i="1" s="1"/>
  <c r="BK11" i="1" s="1"/>
  <c r="BU11" i="1" s="1"/>
  <c r="CE11" i="1" s="1"/>
  <c r="CO11" i="1" s="1"/>
  <c r="CY11" i="1" s="1"/>
  <c r="DI11" i="1" s="1"/>
  <c r="DS11" i="1" s="1"/>
  <c r="L15" i="1"/>
  <c r="V15" i="1" s="1"/>
  <c r="AG15" i="1" s="1"/>
  <c r="AQ15" i="1" s="1"/>
  <c r="BA15" i="1" s="1"/>
  <c r="BK15" i="1" s="1"/>
  <c r="BU15" i="1" s="1"/>
  <c r="CE15" i="1" s="1"/>
  <c r="CO15" i="1" s="1"/>
  <c r="CY15" i="1" s="1"/>
  <c r="DI15" i="1" s="1"/>
  <c r="DS15" i="1" s="1"/>
  <c r="L7" i="1"/>
  <c r="L23" i="1"/>
  <c r="V23" i="1" s="1"/>
  <c r="AG23" i="1" s="1"/>
  <c r="AQ23" i="1" s="1"/>
  <c r="BA23" i="1" s="1"/>
  <c r="BK23" i="1" s="1"/>
  <c r="BU23" i="1" s="1"/>
  <c r="CE23" i="1" s="1"/>
  <c r="CO23" i="1" s="1"/>
  <c r="CY23" i="1" s="1"/>
  <c r="DI23" i="1" s="1"/>
  <c r="DS23" i="1" s="1"/>
  <c r="L56" i="1"/>
  <c r="V56" i="1" s="1"/>
  <c r="AG56" i="1" s="1"/>
  <c r="AQ56" i="1" s="1"/>
  <c r="BA56" i="1" s="1"/>
  <c r="BK56" i="1" s="1"/>
  <c r="BU56" i="1" s="1"/>
  <c r="CE56" i="1" s="1"/>
  <c r="CO56" i="1" s="1"/>
  <c r="CY56" i="1" s="1"/>
  <c r="DI56" i="1" s="1"/>
  <c r="DS56" i="1" s="1"/>
  <c r="L49" i="1"/>
  <c r="V49" i="1" s="1"/>
  <c r="AG49" i="1" s="1"/>
  <c r="AQ49" i="1" s="1"/>
  <c r="BA49" i="1" s="1"/>
  <c r="BK49" i="1" s="1"/>
  <c r="BU49" i="1" s="1"/>
  <c r="CE49" i="1" s="1"/>
  <c r="CO49" i="1" s="1"/>
  <c r="CY49" i="1" s="1"/>
  <c r="DI49" i="1" s="1"/>
  <c r="DS49" i="1" s="1"/>
  <c r="DT66" i="1"/>
  <c r="L53" i="1"/>
  <c r="V53" i="1" s="1"/>
  <c r="AG53" i="1" s="1"/>
  <c r="AQ53" i="1" s="1"/>
  <c r="BA53" i="1" s="1"/>
  <c r="BK53" i="1" s="1"/>
  <c r="BU53" i="1" s="1"/>
  <c r="CE53" i="1" s="1"/>
  <c r="CO53" i="1" s="1"/>
  <c r="CY53" i="1" s="1"/>
  <c r="DI53" i="1" s="1"/>
  <c r="DS53" i="1" s="1"/>
  <c r="K69" i="1"/>
  <c r="AF68" i="1"/>
  <c r="L22" i="2" l="1"/>
  <c r="L135" i="2"/>
  <c r="F11" i="2"/>
  <c r="K11" i="2"/>
  <c r="L11" i="2" s="1"/>
  <c r="F10" i="2"/>
  <c r="K10" i="2"/>
  <c r="L10" i="2" s="1"/>
  <c r="F12" i="2"/>
  <c r="K12" i="2"/>
  <c r="L12" i="2" s="1"/>
  <c r="F13" i="2"/>
  <c r="K13" i="2"/>
  <c r="L13" i="2" s="1"/>
  <c r="K9" i="2"/>
  <c r="V68" i="1"/>
  <c r="K70" i="1"/>
  <c r="AG6" i="1"/>
  <c r="L69" i="1"/>
  <c r="AP68" i="1"/>
  <c r="V7" i="1"/>
  <c r="DT25" i="1"/>
  <c r="U69" i="1"/>
  <c r="AG68" i="1" l="1"/>
  <c r="U70" i="1"/>
  <c r="AF69" i="1"/>
  <c r="AZ68" i="1"/>
  <c r="L70" i="1"/>
  <c r="DU54" i="1"/>
  <c r="AQ6" i="1"/>
  <c r="AG7" i="1"/>
  <c r="AQ7" i="1" s="1"/>
  <c r="BA7" i="1" s="1"/>
  <c r="BK7" i="1" s="1"/>
  <c r="BU7" i="1" s="1"/>
  <c r="CE7" i="1" s="1"/>
  <c r="CO7" i="1" s="1"/>
  <c r="CY7" i="1" s="1"/>
  <c r="DI7" i="1" s="1"/>
  <c r="DS7" i="1" s="1"/>
  <c r="V69" i="1"/>
  <c r="K71" i="1"/>
  <c r="AQ68" i="1" l="1"/>
  <c r="BJ68" i="1"/>
  <c r="DT30" i="1"/>
  <c r="DT57" i="1"/>
  <c r="DT38" i="1"/>
  <c r="V70" i="1"/>
  <c r="K72" i="1"/>
  <c r="AG69" i="1"/>
  <c r="DT24" i="1"/>
  <c r="DT37" i="1"/>
  <c r="DU37" i="1"/>
  <c r="DT12" i="1"/>
  <c r="DT13" i="1"/>
  <c r="DT52" i="1"/>
  <c r="U71" i="1"/>
  <c r="DT62" i="1"/>
  <c r="AP69" i="1"/>
  <c r="DT8" i="1"/>
  <c r="DT41" i="1"/>
  <c r="DU41" i="1"/>
  <c r="DT33" i="1"/>
  <c r="DU33" i="1"/>
  <c r="AF70" i="1"/>
  <c r="DT43" i="1"/>
  <c r="DU43" i="1"/>
  <c r="DT59" i="1"/>
  <c r="DT45" i="1"/>
  <c r="DT29" i="1"/>
  <c r="DU29" i="1"/>
  <c r="L71" i="1"/>
  <c r="BA6" i="1"/>
  <c r="DT31" i="1"/>
  <c r="DU31" i="1"/>
  <c r="DT54" i="1"/>
  <c r="DT9" i="1"/>
  <c r="DT35" i="1"/>
  <c r="BA68" i="1" l="1"/>
  <c r="DT56" i="1"/>
  <c r="DU56" i="1"/>
  <c r="DT64" i="1"/>
  <c r="DU64" i="1"/>
  <c r="AG70" i="1"/>
  <c r="DT50" i="1"/>
  <c r="DT26" i="1"/>
  <c r="DT23" i="1"/>
  <c r="DT27" i="1"/>
  <c r="DU27" i="1"/>
  <c r="BK6" i="1"/>
  <c r="DT14" i="1"/>
  <c r="DT53" i="1"/>
  <c r="DT34" i="1"/>
  <c r="AZ69" i="1"/>
  <c r="DT42" i="1"/>
  <c r="DT10" i="1"/>
  <c r="DT60" i="1"/>
  <c r="DU60" i="1"/>
  <c r="DT44" i="1"/>
  <c r="AQ69" i="1"/>
  <c r="DT28" i="1"/>
  <c r="DT49" i="1"/>
  <c r="DT6" i="1"/>
  <c r="BT68" i="1"/>
  <c r="DT58" i="1"/>
  <c r="DU58" i="1"/>
  <c r="DT7" i="1"/>
  <c r="DT63" i="1"/>
  <c r="DT39" i="1"/>
  <c r="DU39" i="1"/>
  <c r="DT32" i="1"/>
  <c r="L72" i="1"/>
  <c r="DT40" i="1"/>
  <c r="AF71" i="1"/>
  <c r="K73" i="1"/>
  <c r="DT11" i="1"/>
  <c r="V71" i="1"/>
  <c r="AP70" i="1"/>
  <c r="DT61" i="1"/>
  <c r="U72" i="1"/>
  <c r="DT36" i="1"/>
  <c r="BK68" i="1" l="1"/>
  <c r="L73" i="1"/>
  <c r="DT19" i="1"/>
  <c r="AF72" i="1"/>
  <c r="DT46" i="1"/>
  <c r="DU46" i="1"/>
  <c r="DT47" i="1"/>
  <c r="DT55" i="1"/>
  <c r="AZ70" i="1"/>
  <c r="K74" i="1"/>
  <c r="AP71" i="1"/>
  <c r="BJ69" i="1"/>
  <c r="AQ70" i="1"/>
  <c r="DU45" i="1"/>
  <c r="U73" i="1"/>
  <c r="V72" i="1"/>
  <c r="CD68" i="1"/>
  <c r="AG71" i="1"/>
  <c r="DT21" i="1"/>
  <c r="DT48" i="1"/>
  <c r="DT22" i="1"/>
  <c r="BA69" i="1"/>
  <c r="DT51" i="1"/>
  <c r="BU6" i="1"/>
  <c r="BU68" i="1" l="1"/>
  <c r="V73" i="1"/>
  <c r="K75" i="1"/>
  <c r="BJ70" i="1"/>
  <c r="DT65" i="1"/>
  <c r="L74" i="1"/>
  <c r="AP72" i="1"/>
  <c r="BK69" i="1"/>
  <c r="AF73" i="1"/>
  <c r="CE6" i="1"/>
  <c r="AQ71" i="1"/>
  <c r="CN68" i="1"/>
  <c r="AG72" i="1"/>
  <c r="BA70" i="1"/>
  <c r="BT69" i="1"/>
  <c r="AZ71" i="1"/>
  <c r="U74" i="1"/>
  <c r="CE68" i="1" l="1"/>
  <c r="AQ72" i="1"/>
  <c r="CO6" i="1"/>
  <c r="AZ72" i="1"/>
  <c r="BA71" i="1"/>
  <c r="AF74" i="1"/>
  <c r="BJ71" i="1"/>
  <c r="CD69" i="1"/>
  <c r="BK70" i="1"/>
  <c r="CX68" i="1"/>
  <c r="BT70" i="1"/>
  <c r="U75" i="1"/>
  <c r="V74" i="1"/>
  <c r="L75" i="1"/>
  <c r="AG73" i="1"/>
  <c r="AP73" i="1"/>
  <c r="BU69" i="1"/>
  <c r="K76" i="1"/>
  <c r="CO68" i="1" l="1"/>
  <c r="K77" i="1"/>
  <c r="AG74" i="1"/>
  <c r="BT71" i="1"/>
  <c r="BJ72" i="1"/>
  <c r="BA72" i="1"/>
  <c r="CE69" i="1"/>
  <c r="BU70" i="1"/>
  <c r="AF75" i="1"/>
  <c r="AP74" i="1"/>
  <c r="CY6" i="1"/>
  <c r="U76" i="1"/>
  <c r="AQ73" i="1"/>
  <c r="V75" i="1"/>
  <c r="L76" i="1"/>
  <c r="AZ73" i="1"/>
  <c r="CD70" i="1"/>
  <c r="DH68" i="1"/>
  <c r="CN69" i="1"/>
  <c r="BK71" i="1"/>
  <c r="CY68" i="1" l="1"/>
  <c r="V76" i="1"/>
  <c r="BU71" i="1"/>
  <c r="DR68" i="1"/>
  <c r="BJ73" i="1"/>
  <c r="AG75" i="1"/>
  <c r="CX69" i="1"/>
  <c r="AZ74" i="1"/>
  <c r="BT72" i="1"/>
  <c r="CD71" i="1"/>
  <c r="AQ74" i="1"/>
  <c r="L77" i="1"/>
  <c r="AF76" i="1"/>
  <c r="CN70" i="1"/>
  <c r="BA73" i="1"/>
  <c r="DT68" i="1"/>
  <c r="CE70" i="1"/>
  <c r="CO69" i="1"/>
  <c r="K78" i="1"/>
  <c r="U77" i="1"/>
  <c r="DI6" i="1"/>
  <c r="DU10" i="1"/>
  <c r="AP75" i="1"/>
  <c r="DU66" i="1"/>
  <c r="BK72" i="1"/>
  <c r="DI68" i="1" l="1"/>
  <c r="CO70" i="1"/>
  <c r="AZ75" i="1"/>
  <c r="DS6" i="1"/>
  <c r="U78" i="1"/>
  <c r="DU22" i="1"/>
  <c r="V77" i="1"/>
  <c r="BA74" i="1"/>
  <c r="CD72" i="1"/>
  <c r="BJ74" i="1"/>
  <c r="DU35" i="1"/>
  <c r="DH69" i="1"/>
  <c r="AQ75" i="1"/>
  <c r="BT73" i="1"/>
  <c r="DU68" i="1"/>
  <c r="DU8" i="1"/>
  <c r="L78" i="1"/>
  <c r="CY69" i="1"/>
  <c r="CX70" i="1"/>
  <c r="CN71" i="1"/>
  <c r="AG76" i="1"/>
  <c r="DU62" i="1"/>
  <c r="DU55" i="1"/>
  <c r="BU72" i="1"/>
  <c r="AF77" i="1"/>
  <c r="K79" i="1"/>
  <c r="BK73" i="1"/>
  <c r="AP76" i="1"/>
  <c r="DU12" i="1"/>
  <c r="DU47" i="1"/>
  <c r="CE71" i="1"/>
  <c r="F9" i="2" l="1"/>
  <c r="L9" i="2"/>
  <c r="DS68" i="1"/>
  <c r="BK74" i="1"/>
  <c r="DU51" i="1"/>
  <c r="DU44" i="1"/>
  <c r="DU40" i="1"/>
  <c r="DU65" i="1"/>
  <c r="DU61" i="1"/>
  <c r="CD73" i="1"/>
  <c r="BA75" i="1"/>
  <c r="CO71" i="1"/>
  <c r="DU52" i="1"/>
  <c r="DU6" i="1"/>
  <c r="K80" i="1"/>
  <c r="DU26" i="1"/>
  <c r="DU63" i="1"/>
  <c r="DU24" i="1"/>
  <c r="CE72" i="1"/>
  <c r="AQ76" i="1"/>
  <c r="DU36" i="1"/>
  <c r="DU23" i="1"/>
  <c r="DI69" i="1"/>
  <c r="DU50" i="1"/>
  <c r="CN72" i="1"/>
  <c r="DU32" i="1"/>
  <c r="DU9" i="1"/>
  <c r="DU21" i="1"/>
  <c r="DU59" i="1"/>
  <c r="L79" i="1"/>
  <c r="V78" i="1"/>
  <c r="DU49" i="1"/>
  <c r="AZ76" i="1"/>
  <c r="BU73" i="1"/>
  <c r="DU48" i="1"/>
  <c r="AP77" i="1"/>
  <c r="DU7" i="1"/>
  <c r="DU19" i="1"/>
  <c r="CX71" i="1"/>
  <c r="DH70" i="1"/>
  <c r="DU14" i="1"/>
  <c r="DU42" i="1"/>
  <c r="DR69" i="1"/>
  <c r="AG77" i="1"/>
  <c r="DU57" i="1"/>
  <c r="AF78" i="1"/>
  <c r="DU13" i="1"/>
  <c r="DU53" i="1"/>
  <c r="DU38" i="1"/>
  <c r="DU11" i="1"/>
  <c r="U79" i="1"/>
  <c r="DU20" i="1"/>
  <c r="DU30" i="1"/>
  <c r="DU18" i="1"/>
  <c r="DU28" i="1"/>
  <c r="BT74" i="1"/>
  <c r="BJ75" i="1"/>
  <c r="DU34" i="1"/>
  <c r="DU25" i="1"/>
  <c r="CY70" i="1"/>
  <c r="DI70" i="1" l="1"/>
  <c r="CD74" i="1"/>
  <c r="AQ77" i="1"/>
  <c r="DR70" i="1"/>
  <c r="CE73" i="1"/>
  <c r="AG78" i="1"/>
  <c r="BA76" i="1"/>
  <c r="BK75" i="1"/>
  <c r="BU74" i="1"/>
  <c r="AP78" i="1"/>
  <c r="CX72" i="1"/>
  <c r="U80" i="1"/>
  <c r="BT75" i="1"/>
  <c r="DH71" i="1"/>
  <c r="AZ77" i="1"/>
  <c r="V79" i="1"/>
  <c r="DU69" i="1"/>
  <c r="DS69" i="1"/>
  <c r="CO72" i="1"/>
  <c r="L80" i="1"/>
  <c r="CN73" i="1"/>
  <c r="AF79" i="1"/>
  <c r="BJ76" i="1"/>
  <c r="DT69" i="1"/>
  <c r="K81" i="1"/>
  <c r="CY71" i="1"/>
  <c r="DW9" i="1"/>
  <c r="DV9" i="1" l="1"/>
  <c r="DV12" i="1"/>
  <c r="V80" i="1"/>
  <c r="AG79" i="1"/>
  <c r="DW10" i="1"/>
  <c r="DW13" i="1"/>
  <c r="DV8" i="1"/>
  <c r="DW6" i="1"/>
  <c r="CN74" i="1"/>
  <c r="U81" i="1"/>
  <c r="AP79" i="1"/>
  <c r="L81" i="1"/>
  <c r="DW12" i="1"/>
  <c r="CY72" i="1"/>
  <c r="DV11" i="1"/>
  <c r="DR71" i="1"/>
  <c r="DW8" i="1"/>
  <c r="CE74" i="1"/>
  <c r="BU75" i="1"/>
  <c r="BK76" i="1"/>
  <c r="DV14" i="1"/>
  <c r="DV7" i="1"/>
  <c r="DI71" i="1"/>
  <c r="K82" i="1"/>
  <c r="DW11" i="1"/>
  <c r="BJ77" i="1"/>
  <c r="AF80" i="1"/>
  <c r="DW14" i="1"/>
  <c r="DW7" i="1"/>
  <c r="DT70" i="1"/>
  <c r="DS70" i="1"/>
  <c r="BT76" i="1"/>
  <c r="CX73" i="1"/>
  <c r="DV10" i="1"/>
  <c r="DV13" i="1"/>
  <c r="CD75" i="1"/>
  <c r="DH72" i="1"/>
  <c r="AZ78" i="1"/>
  <c r="AQ78" i="1"/>
  <c r="CO73" i="1"/>
  <c r="DV6" i="1"/>
  <c r="DU70" i="1"/>
  <c r="BA77" i="1"/>
  <c r="DH73" i="1" l="1"/>
  <c r="CD76" i="1"/>
  <c r="BT77" i="1"/>
  <c r="CE75" i="1"/>
  <c r="AG80" i="1"/>
  <c r="BJ78" i="1"/>
  <c r="CN75" i="1"/>
  <c r="BA78" i="1"/>
  <c r="U82" i="1"/>
  <c r="DT71" i="1"/>
  <c r="DS71" i="1"/>
  <c r="DI72" i="1"/>
  <c r="CX74" i="1"/>
  <c r="AQ79" i="1"/>
  <c r="AP80" i="1"/>
  <c r="L82" i="1"/>
  <c r="BU76" i="1"/>
  <c r="CO74" i="1"/>
  <c r="AF81" i="1"/>
  <c r="BK77" i="1"/>
  <c r="DR72" i="1"/>
  <c r="CY73" i="1"/>
  <c r="K83" i="1"/>
  <c r="V81" i="1"/>
  <c r="AZ79" i="1"/>
  <c r="L83" i="1" l="1"/>
  <c r="DI73" i="1"/>
  <c r="V82" i="1"/>
  <c r="DR73" i="1"/>
  <c r="U83" i="1"/>
  <c r="DU72" i="1"/>
  <c r="CE76" i="1"/>
  <c r="AZ80" i="1"/>
  <c r="DS72" i="1"/>
  <c r="AF82" i="1"/>
  <c r="BK78" i="1"/>
  <c r="CX75" i="1"/>
  <c r="AQ80" i="1"/>
  <c r="DU71" i="1"/>
  <c r="BA79" i="1"/>
  <c r="DH74" i="1"/>
  <c r="DT72" i="1"/>
  <c r="CD77" i="1"/>
  <c r="BJ79" i="1"/>
  <c r="AP81" i="1"/>
  <c r="AG81" i="1"/>
  <c r="K84" i="1"/>
  <c r="BU77" i="1"/>
  <c r="CY74" i="1"/>
  <c r="BT78" i="1"/>
  <c r="CO75" i="1"/>
  <c r="CN76" i="1"/>
  <c r="CE77" i="1" l="1"/>
  <c r="DH75" i="1"/>
  <c r="AP82" i="1"/>
  <c r="BJ80" i="1"/>
  <c r="AF83" i="1"/>
  <c r="V83" i="1"/>
  <c r="CX76" i="1"/>
  <c r="CY75" i="1"/>
  <c r="CD78" i="1"/>
  <c r="U84" i="1"/>
  <c r="AZ81" i="1"/>
  <c r="BT79" i="1"/>
  <c r="DR74" i="1"/>
  <c r="BA80" i="1"/>
  <c r="BU78" i="1"/>
  <c r="DT73" i="1"/>
  <c r="DS73" i="1"/>
  <c r="K85" i="1"/>
  <c r="CN77" i="1"/>
  <c r="DI74" i="1"/>
  <c r="L84" i="1"/>
  <c r="AQ81" i="1"/>
  <c r="BK79" i="1"/>
  <c r="CO76" i="1"/>
  <c r="AG82" i="1"/>
  <c r="AQ82" i="1" l="1"/>
  <c r="CY76" i="1"/>
  <c r="V84" i="1"/>
  <c r="K86" i="1"/>
  <c r="BK80" i="1"/>
  <c r="CN78" i="1"/>
  <c r="DH76" i="1"/>
  <c r="BT80" i="1"/>
  <c r="BA81" i="1"/>
  <c r="CD79" i="1"/>
  <c r="AF84" i="1"/>
  <c r="DU73" i="1"/>
  <c r="AG83" i="1"/>
  <c r="AP83" i="1"/>
  <c r="DR75" i="1"/>
  <c r="CO77" i="1"/>
  <c r="DT74" i="1"/>
  <c r="DS74" i="1"/>
  <c r="U85" i="1"/>
  <c r="CE78" i="1"/>
  <c r="DU74" i="1"/>
  <c r="BU79" i="1"/>
  <c r="CX77" i="1"/>
  <c r="L85" i="1"/>
  <c r="BJ81" i="1"/>
  <c r="DI75" i="1"/>
  <c r="AZ82" i="1"/>
  <c r="DH77" i="1" l="1"/>
  <c r="AQ83" i="1"/>
  <c r="AP84" i="1"/>
  <c r="BK81" i="1"/>
  <c r="DR76" i="1"/>
  <c r="U86" i="1"/>
  <c r="DI76" i="1"/>
  <c r="DU75" i="1"/>
  <c r="DS75" i="1"/>
  <c r="BT81" i="1"/>
  <c r="CO78" i="1"/>
  <c r="AF85" i="1"/>
  <c r="CD80" i="1"/>
  <c r="L86" i="1"/>
  <c r="BJ82" i="1"/>
  <c r="V85" i="1"/>
  <c r="CE79" i="1"/>
  <c r="CY77" i="1"/>
  <c r="CN79" i="1"/>
  <c r="DT75" i="1"/>
  <c r="BU80" i="1"/>
  <c r="K87" i="1"/>
  <c r="AG84" i="1"/>
  <c r="BA82" i="1"/>
  <c r="AZ83" i="1"/>
  <c r="CX78" i="1"/>
  <c r="U87" i="1" l="1"/>
  <c r="BT82" i="1"/>
  <c r="AP85" i="1"/>
  <c r="AF86" i="1"/>
  <c r="BU81" i="1"/>
  <c r="BA83" i="1"/>
  <c r="L87" i="1"/>
  <c r="CX79" i="1"/>
  <c r="AG85" i="1"/>
  <c r="CY78" i="1"/>
  <c r="CD81" i="1"/>
  <c r="DT76" i="1"/>
  <c r="DS76" i="1"/>
  <c r="DU76" i="1"/>
  <c r="DR77" i="1"/>
  <c r="K88" i="1"/>
  <c r="V86" i="1"/>
  <c r="CN80" i="1"/>
  <c r="AQ84" i="1"/>
  <c r="DH78" i="1"/>
  <c r="BJ83" i="1"/>
  <c r="BK82" i="1"/>
  <c r="CE80" i="1"/>
  <c r="DI77" i="1"/>
  <c r="CO79" i="1"/>
  <c r="AZ84" i="1"/>
  <c r="CY79" i="1" l="1"/>
  <c r="CO80" i="1"/>
  <c r="DR78" i="1"/>
  <c r="CX80" i="1"/>
  <c r="L88" i="1"/>
  <c r="CN81" i="1"/>
  <c r="AQ85" i="1"/>
  <c r="AP86" i="1"/>
  <c r="AZ85" i="1"/>
  <c r="K89" i="1"/>
  <c r="DI78" i="1"/>
  <c r="CE81" i="1"/>
  <c r="BJ84" i="1"/>
  <c r="DU77" i="1"/>
  <c r="DS77" i="1"/>
  <c r="BA84" i="1"/>
  <c r="AG86" i="1"/>
  <c r="V87" i="1"/>
  <c r="BT83" i="1"/>
  <c r="BU82" i="1"/>
  <c r="U88" i="1"/>
  <c r="DH79" i="1"/>
  <c r="BK83" i="1"/>
  <c r="CD82" i="1"/>
  <c r="AF87" i="1"/>
  <c r="CD83" i="1" l="1"/>
  <c r="CX81" i="1"/>
  <c r="CY80" i="1"/>
  <c r="BU83" i="1"/>
  <c r="DT77" i="1"/>
  <c r="AQ86" i="1"/>
  <c r="BK84" i="1"/>
  <c r="DT78" i="1"/>
  <c r="DS78" i="1"/>
  <c r="K90" i="1"/>
  <c r="BJ85" i="1"/>
  <c r="BA85" i="1"/>
  <c r="V88" i="1"/>
  <c r="DH80" i="1"/>
  <c r="AP87" i="1"/>
  <c r="DR79" i="1"/>
  <c r="CN82" i="1"/>
  <c r="AG87" i="1"/>
  <c r="BT84" i="1"/>
  <c r="U89" i="1"/>
  <c r="DU78" i="1"/>
  <c r="DI79" i="1"/>
  <c r="AF88" i="1"/>
  <c r="CE82" i="1"/>
  <c r="CO81" i="1"/>
  <c r="L89" i="1"/>
  <c r="AZ86" i="1"/>
  <c r="BU84" i="1" l="1"/>
  <c r="CN83" i="1"/>
  <c r="V89" i="1"/>
  <c r="AP88" i="1"/>
  <c r="CX82" i="1"/>
  <c r="AZ87" i="1"/>
  <c r="BT85" i="1"/>
  <c r="BJ86" i="1"/>
  <c r="DU79" i="1"/>
  <c r="DS79" i="1"/>
  <c r="CD84" i="1"/>
  <c r="AQ87" i="1"/>
  <c r="BK85" i="1"/>
  <c r="U90" i="1"/>
  <c r="DI80" i="1"/>
  <c r="DH81" i="1"/>
  <c r="CY81" i="1"/>
  <c r="CO82" i="1"/>
  <c r="DT79" i="1"/>
  <c r="AF89" i="1"/>
  <c r="DR80" i="1"/>
  <c r="K91" i="1"/>
  <c r="BA86" i="1"/>
  <c r="CE83" i="1"/>
  <c r="AG88" i="1"/>
  <c r="L90" i="1"/>
  <c r="K92" i="1" l="1"/>
  <c r="CN84" i="1"/>
  <c r="CD85" i="1"/>
  <c r="DH82" i="1"/>
  <c r="AG89" i="1"/>
  <c r="CE84" i="1"/>
  <c r="AQ88" i="1"/>
  <c r="BK86" i="1"/>
  <c r="CY82" i="1"/>
  <c r="BU85" i="1"/>
  <c r="BA87" i="1"/>
  <c r="CX83" i="1"/>
  <c r="L91" i="1"/>
  <c r="AP89" i="1"/>
  <c r="DR81" i="1"/>
  <c r="BT86" i="1"/>
  <c r="BJ87" i="1"/>
  <c r="V90" i="1"/>
  <c r="CO83" i="1"/>
  <c r="U91" i="1"/>
  <c r="DI81" i="1"/>
  <c r="DT80" i="1"/>
  <c r="DS80" i="1"/>
  <c r="AF90" i="1"/>
  <c r="AZ88" i="1"/>
  <c r="CE85" i="1" l="1"/>
  <c r="DR82" i="1"/>
  <c r="CX84" i="1"/>
  <c r="K93" i="1"/>
  <c r="AG90" i="1"/>
  <c r="CD86" i="1"/>
  <c r="V91" i="1"/>
  <c r="BU86" i="1"/>
  <c r="AQ89" i="1"/>
  <c r="L92" i="1"/>
  <c r="AF91" i="1"/>
  <c r="BJ88" i="1"/>
  <c r="AP90" i="1"/>
  <c r="DT81" i="1"/>
  <c r="DS81" i="1"/>
  <c r="CY83" i="1"/>
  <c r="AZ89" i="1"/>
  <c r="BK87" i="1"/>
  <c r="CO84" i="1"/>
  <c r="CN85" i="1"/>
  <c r="DU80" i="1"/>
  <c r="BT87" i="1"/>
  <c r="DU81" i="1"/>
  <c r="DH83" i="1"/>
  <c r="DI82" i="1"/>
  <c r="BA88" i="1"/>
  <c r="U92" i="1"/>
  <c r="DT82" i="1" l="1"/>
  <c r="DS82" i="1"/>
  <c r="CO85" i="1"/>
  <c r="DI83" i="1"/>
  <c r="AZ90" i="1"/>
  <c r="AP91" i="1"/>
  <c r="DU82" i="1"/>
  <c r="AF92" i="1"/>
  <c r="BK88" i="1"/>
  <c r="CX85" i="1"/>
  <c r="BU87" i="1"/>
  <c r="BJ89" i="1"/>
  <c r="V92" i="1"/>
  <c r="CN86" i="1"/>
  <c r="L93" i="1"/>
  <c r="DR83" i="1"/>
  <c r="CD87" i="1"/>
  <c r="CY84" i="1"/>
  <c r="BA89" i="1"/>
  <c r="AQ90" i="1"/>
  <c r="U93" i="1"/>
  <c r="DH84" i="1"/>
  <c r="BT88" i="1"/>
  <c r="CE86" i="1"/>
  <c r="AG91" i="1"/>
  <c r="K94" i="1"/>
  <c r="CN87" i="1" l="1"/>
  <c r="CE87" i="1"/>
  <c r="BU88" i="1"/>
  <c r="CY85" i="1"/>
  <c r="U94" i="1"/>
  <c r="DR84" i="1"/>
  <c r="BA90" i="1"/>
  <c r="DI84" i="1"/>
  <c r="CX86" i="1"/>
  <c r="AZ91" i="1"/>
  <c r="DU83" i="1"/>
  <c r="DS83" i="1"/>
  <c r="AQ91" i="1"/>
  <c r="CD88" i="1"/>
  <c r="AP92" i="1"/>
  <c r="K95" i="1"/>
  <c r="AF93" i="1"/>
  <c r="BK89" i="1"/>
  <c r="L94" i="1"/>
  <c r="CO86" i="1"/>
  <c r="V93" i="1"/>
  <c r="AG92" i="1"/>
  <c r="BT89" i="1"/>
  <c r="DH85" i="1"/>
  <c r="BJ90" i="1"/>
  <c r="L95" i="1" l="1"/>
  <c r="AZ92" i="1"/>
  <c r="DH86" i="1"/>
  <c r="CO87" i="1"/>
  <c r="CY86" i="1"/>
  <c r="V94" i="1"/>
  <c r="K96" i="1"/>
  <c r="DT83" i="1"/>
  <c r="BK90" i="1"/>
  <c r="DI85" i="1"/>
  <c r="CE88" i="1"/>
  <c r="BT90" i="1"/>
  <c r="DR85" i="1"/>
  <c r="AQ92" i="1"/>
  <c r="AP93" i="1"/>
  <c r="BA91" i="1"/>
  <c r="DS84" i="1"/>
  <c r="DU84" i="1"/>
  <c r="AF94" i="1"/>
  <c r="DT84" i="1"/>
  <c r="BJ91" i="1"/>
  <c r="CX87" i="1"/>
  <c r="CD89" i="1"/>
  <c r="AG93" i="1"/>
  <c r="BU89" i="1"/>
  <c r="U95" i="1"/>
  <c r="CN88" i="1"/>
  <c r="AF95" i="1" l="1"/>
  <c r="AZ93" i="1"/>
  <c r="BJ92" i="1"/>
  <c r="V95" i="1"/>
  <c r="AQ93" i="1"/>
  <c r="CO88" i="1"/>
  <c r="U96" i="1"/>
  <c r="CX88" i="1"/>
  <c r="CE89" i="1"/>
  <c r="DH87" i="1"/>
  <c r="BT91" i="1"/>
  <c r="BK91" i="1"/>
  <c r="CD90" i="1"/>
  <c r="BU90" i="1"/>
  <c r="K97" i="1"/>
  <c r="AG94" i="1"/>
  <c r="CN89" i="1"/>
  <c r="AP94" i="1"/>
  <c r="BA92" i="1"/>
  <c r="DT85" i="1"/>
  <c r="DS85" i="1"/>
  <c r="L96" i="1"/>
  <c r="DI86" i="1"/>
  <c r="CY87" i="1"/>
  <c r="DR86" i="1"/>
  <c r="DI87" i="1" l="1"/>
  <c r="K98" i="1"/>
  <c r="CO89" i="1"/>
  <c r="AP95" i="1"/>
  <c r="AZ94" i="1"/>
  <c r="CX89" i="1"/>
  <c r="DU85" i="1"/>
  <c r="U97" i="1"/>
  <c r="CE90" i="1"/>
  <c r="BU91" i="1"/>
  <c r="CY88" i="1"/>
  <c r="AG95" i="1"/>
  <c r="BJ93" i="1"/>
  <c r="V96" i="1"/>
  <c r="CN90" i="1"/>
  <c r="DR87" i="1"/>
  <c r="BA93" i="1"/>
  <c r="BT92" i="1"/>
  <c r="DU86" i="1"/>
  <c r="DS86" i="1"/>
  <c r="BK92" i="1"/>
  <c r="AQ94" i="1"/>
  <c r="L97" i="1"/>
  <c r="CD91" i="1"/>
  <c r="DH88" i="1"/>
  <c r="AF96" i="1"/>
  <c r="BU92" i="1" l="1"/>
  <c r="DH89" i="1"/>
  <c r="U98" i="1"/>
  <c r="DR88" i="1"/>
  <c r="BA94" i="1"/>
  <c r="AG96" i="1"/>
  <c r="BT93" i="1"/>
  <c r="AQ95" i="1"/>
  <c r="AF97" i="1"/>
  <c r="CY89" i="1"/>
  <c r="K99" i="1"/>
  <c r="U99" i="1" s="1"/>
  <c r="AF99" i="1" s="1"/>
  <c r="AP99" i="1" s="1"/>
  <c r="AZ99" i="1" s="1"/>
  <c r="BJ99" i="1" s="1"/>
  <c r="BT99" i="1" s="1"/>
  <c r="CD99" i="1" s="1"/>
  <c r="CN99" i="1" s="1"/>
  <c r="CX99" i="1" s="1"/>
  <c r="DH99" i="1" s="1"/>
  <c r="DR99" i="1" s="1"/>
  <c r="DT86" i="1"/>
  <c r="CO90" i="1"/>
  <c r="AZ95" i="1"/>
  <c r="AP96" i="1"/>
  <c r="CN91" i="1"/>
  <c r="BK93" i="1"/>
  <c r="DI88" i="1"/>
  <c r="CE91" i="1"/>
  <c r="BJ94" i="1"/>
  <c r="L98" i="1"/>
  <c r="DT87" i="1"/>
  <c r="DS87" i="1"/>
  <c r="V97" i="1"/>
  <c r="CD92" i="1"/>
  <c r="CX90" i="1"/>
  <c r="CO91" i="1" l="1"/>
  <c r="BU93" i="1"/>
  <c r="BJ95" i="1"/>
  <c r="L99" i="1"/>
  <c r="DR89" i="1"/>
  <c r="DH90" i="1"/>
  <c r="DS88" i="1"/>
  <c r="AZ96" i="1"/>
  <c r="K100" i="1"/>
  <c r="BA95" i="1"/>
  <c r="AQ96" i="1"/>
  <c r="BK94" i="1"/>
  <c r="AF98" i="1"/>
  <c r="CE92" i="1"/>
  <c r="V98" i="1"/>
  <c r="DT88" i="1"/>
  <c r="AP97" i="1"/>
  <c r="CD93" i="1"/>
  <c r="BT94" i="1"/>
  <c r="AG97" i="1"/>
  <c r="CN92" i="1"/>
  <c r="CX91" i="1"/>
  <c r="CY90" i="1"/>
  <c r="DI89" i="1"/>
  <c r="DU87" i="1"/>
  <c r="AG98" i="1" l="1"/>
  <c r="BU94" i="1"/>
  <c r="BK95" i="1"/>
  <c r="U100" i="1"/>
  <c r="BT95" i="1"/>
  <c r="CE93" i="1"/>
  <c r="CX92" i="1"/>
  <c r="AQ97" i="1"/>
  <c r="CN93" i="1"/>
  <c r="AP98" i="1"/>
  <c r="L100" i="1"/>
  <c r="DR90" i="1"/>
  <c r="V99" i="1"/>
  <c r="DS89" i="1"/>
  <c r="DU88" i="1"/>
  <c r="DI90" i="1"/>
  <c r="CD94" i="1"/>
  <c r="BA96" i="1"/>
  <c r="K101" i="1"/>
  <c r="DU89" i="1"/>
  <c r="CY91" i="1"/>
  <c r="DT89" i="1"/>
  <c r="DH91" i="1"/>
  <c r="AZ97" i="1"/>
  <c r="CO92" i="1"/>
  <c r="BJ96" i="1"/>
  <c r="DI91" i="1" l="1"/>
  <c r="U101" i="1"/>
  <c r="BJ97" i="1"/>
  <c r="L101" i="1"/>
  <c r="AZ98" i="1"/>
  <c r="CX93" i="1"/>
  <c r="BA97" i="1"/>
  <c r="CO93" i="1"/>
  <c r="BU95" i="1"/>
  <c r="AQ98" i="1"/>
  <c r="CY92" i="1"/>
  <c r="K102" i="1"/>
  <c r="DH92" i="1"/>
  <c r="CD95" i="1"/>
  <c r="DR91" i="1"/>
  <c r="BK96" i="1"/>
  <c r="BT96" i="1"/>
  <c r="CN94" i="1"/>
  <c r="DS90" i="1"/>
  <c r="DT90" i="1"/>
  <c r="AG99" i="1"/>
  <c r="V100" i="1"/>
  <c r="AF100" i="1"/>
  <c r="CE94" i="1"/>
  <c r="AG100" i="1" l="1"/>
  <c r="AQ99" i="1"/>
  <c r="CX94" i="1"/>
  <c r="U102" i="1"/>
  <c r="DI92" i="1"/>
  <c r="CY93" i="1"/>
  <c r="DU90" i="1"/>
  <c r="CD96" i="1"/>
  <c r="BU96" i="1"/>
  <c r="DR92" i="1"/>
  <c r="L102" i="1"/>
  <c r="CE95" i="1"/>
  <c r="BJ98" i="1"/>
  <c r="AF101" i="1"/>
  <c r="K103" i="1"/>
  <c r="BK97" i="1"/>
  <c r="V101" i="1"/>
  <c r="AP100" i="1"/>
  <c r="CO94" i="1"/>
  <c r="CN95" i="1"/>
  <c r="BA98" i="1"/>
  <c r="DH93" i="1"/>
  <c r="BT97" i="1"/>
  <c r="DS91" i="1"/>
  <c r="DT91" i="1"/>
  <c r="BT98" i="1" l="1"/>
  <c r="CN96" i="1"/>
  <c r="AF102" i="1"/>
  <c r="CD97" i="1"/>
  <c r="CX95" i="1"/>
  <c r="AG101" i="1"/>
  <c r="BU97" i="1"/>
  <c r="U103" i="1"/>
  <c r="BA99" i="1"/>
  <c r="DR93" i="1"/>
  <c r="CY94" i="1"/>
  <c r="L103" i="1"/>
  <c r="V102" i="1"/>
  <c r="DS92" i="1"/>
  <c r="DT92" i="1"/>
  <c r="DH94" i="1"/>
  <c r="AQ100" i="1"/>
  <c r="AZ100" i="1"/>
  <c r="DI93" i="1"/>
  <c r="BK98" i="1"/>
  <c r="DU91" i="1"/>
  <c r="K104" i="1"/>
  <c r="AP101" i="1"/>
  <c r="CO95" i="1"/>
  <c r="CE96" i="1"/>
  <c r="DS93" i="1" l="1"/>
  <c r="CN97" i="1"/>
  <c r="CX96" i="1"/>
  <c r="AZ101" i="1"/>
  <c r="U104" i="1"/>
  <c r="BJ100" i="1"/>
  <c r="DR94" i="1"/>
  <c r="DI94" i="1"/>
  <c r="DU93" i="1"/>
  <c r="DH95" i="1"/>
  <c r="CO96" i="1"/>
  <c r="AF103" i="1"/>
  <c r="DT93" i="1"/>
  <c r="L104" i="1"/>
  <c r="BU98" i="1"/>
  <c r="AG102" i="1"/>
  <c r="V103" i="1"/>
  <c r="CE97" i="1"/>
  <c r="CY95" i="1"/>
  <c r="K105" i="1"/>
  <c r="BA100" i="1"/>
  <c r="BK99" i="1"/>
  <c r="DU92" i="1"/>
  <c r="AQ101" i="1"/>
  <c r="AP102" i="1"/>
  <c r="CD98" i="1"/>
  <c r="DR95" i="1" l="1"/>
  <c r="CN98" i="1"/>
  <c r="BA101" i="1"/>
  <c r="BU99" i="1"/>
  <c r="U105" i="1"/>
  <c r="DI95" i="1"/>
  <c r="AG103" i="1"/>
  <c r="CY96" i="1"/>
  <c r="DS94" i="1"/>
  <c r="DT94" i="1"/>
  <c r="BT100" i="1"/>
  <c r="BJ101" i="1"/>
  <c r="AZ102" i="1"/>
  <c r="CO97" i="1"/>
  <c r="L105" i="1"/>
  <c r="V104" i="1"/>
  <c r="DH96" i="1"/>
  <c r="BK100" i="1"/>
  <c r="K106" i="1"/>
  <c r="AQ102" i="1"/>
  <c r="CE98" i="1"/>
  <c r="AP103" i="1"/>
  <c r="AF104" i="1"/>
  <c r="CX97" i="1"/>
  <c r="AZ103" i="1" l="1"/>
  <c r="V105" i="1"/>
  <c r="AP104" i="1"/>
  <c r="U106" i="1"/>
  <c r="BU100" i="1"/>
  <c r="DR96" i="1"/>
  <c r="DI96" i="1"/>
  <c r="BK101" i="1"/>
  <c r="BA102" i="1"/>
  <c r="AQ103" i="1"/>
  <c r="DH97" i="1"/>
  <c r="L106" i="1"/>
  <c r="BJ102" i="1"/>
  <c r="BT101" i="1"/>
  <c r="AF105" i="1"/>
  <c r="DU95" i="1"/>
  <c r="CD100" i="1"/>
  <c r="DS95" i="1"/>
  <c r="DT95" i="1"/>
  <c r="CO98" i="1"/>
  <c r="K107" i="1"/>
  <c r="AG104" i="1"/>
  <c r="CY97" i="1"/>
  <c r="DU94" i="1"/>
  <c r="CE99" i="1"/>
  <c r="CX98" i="1"/>
  <c r="L107" i="1" l="1"/>
  <c r="BT102" i="1"/>
  <c r="V106" i="1"/>
  <c r="DR97" i="1"/>
  <c r="AF106" i="1"/>
  <c r="CO99" i="1"/>
  <c r="DI97" i="1"/>
  <c r="AP105" i="1"/>
  <c r="BK102" i="1"/>
  <c r="BU101" i="1"/>
  <c r="CE100" i="1"/>
  <c r="BJ103" i="1"/>
  <c r="K108" i="1"/>
  <c r="CN100" i="1"/>
  <c r="DH98" i="1"/>
  <c r="AQ104" i="1"/>
  <c r="U107" i="1"/>
  <c r="CY98" i="1"/>
  <c r="CD101" i="1"/>
  <c r="DS96" i="1"/>
  <c r="DT96" i="1"/>
  <c r="AG105" i="1"/>
  <c r="BA103" i="1"/>
  <c r="AZ104" i="1"/>
  <c r="BJ104" i="1" l="1"/>
  <c r="BK103" i="1"/>
  <c r="CN101" i="1"/>
  <c r="DI98" i="1"/>
  <c r="BT103" i="1"/>
  <c r="AZ105" i="1"/>
  <c r="AP106" i="1"/>
  <c r="AG106" i="1"/>
  <c r="V107" i="1"/>
  <c r="BA104" i="1"/>
  <c r="AQ105" i="1"/>
  <c r="DR98" i="1"/>
  <c r="CX100" i="1"/>
  <c r="U108" i="1"/>
  <c r="CE101" i="1"/>
  <c r="CY99" i="1"/>
  <c r="DU96" i="1"/>
  <c r="AF107" i="1"/>
  <c r="L108" i="1"/>
  <c r="K109" i="1"/>
  <c r="CO100" i="1"/>
  <c r="BU102" i="1"/>
  <c r="DS97" i="1"/>
  <c r="DT97" i="1"/>
  <c r="CD102" i="1"/>
  <c r="CN102" i="1" l="1"/>
  <c r="CY100" i="1"/>
  <c r="U109" i="1"/>
  <c r="BA105" i="1"/>
  <c r="BK104" i="1"/>
  <c r="AG107" i="1"/>
  <c r="BJ105" i="1"/>
  <c r="CX101" i="1"/>
  <c r="L109" i="1"/>
  <c r="V108" i="1"/>
  <c r="AP107" i="1"/>
  <c r="AF108" i="1"/>
  <c r="BT104" i="1"/>
  <c r="DU97" i="1"/>
  <c r="CE102" i="1"/>
  <c r="K110" i="1"/>
  <c r="DI99" i="1"/>
  <c r="CO101" i="1"/>
  <c r="AZ106" i="1"/>
  <c r="CD103" i="1"/>
  <c r="DS98" i="1"/>
  <c r="DT98" i="1"/>
  <c r="BU103" i="1"/>
  <c r="DH100" i="1"/>
  <c r="AQ106" i="1"/>
  <c r="DI100" i="1" l="1"/>
  <c r="CX102" i="1"/>
  <c r="AP108" i="1"/>
  <c r="BK105" i="1"/>
  <c r="AF109" i="1"/>
  <c r="CY101" i="1"/>
  <c r="U110" i="1"/>
  <c r="CE103" i="1"/>
  <c r="L110" i="1"/>
  <c r="CO102" i="1"/>
  <c r="CD104" i="1"/>
  <c r="DU98" i="1"/>
  <c r="AZ107" i="1"/>
  <c r="V109" i="1"/>
  <c r="BT105" i="1"/>
  <c r="BU104" i="1"/>
  <c r="DU99" i="1"/>
  <c r="AQ107" i="1"/>
  <c r="BJ106" i="1"/>
  <c r="BA106" i="1"/>
  <c r="DR100" i="1"/>
  <c r="CN103" i="1"/>
  <c r="DS99" i="1"/>
  <c r="K111" i="1"/>
  <c r="AG108" i="1"/>
  <c r="DH101" i="1"/>
  <c r="DR101" i="1" l="1"/>
  <c r="U111" i="1"/>
  <c r="BA107" i="1"/>
  <c r="CD105" i="1"/>
  <c r="CN104" i="1"/>
  <c r="V110" i="1"/>
  <c r="BU105" i="1"/>
  <c r="AZ108" i="1"/>
  <c r="DU100" i="1"/>
  <c r="DS100" i="1"/>
  <c r="L111" i="1"/>
  <c r="BT106" i="1"/>
  <c r="CE104" i="1"/>
  <c r="BJ107" i="1"/>
  <c r="CY102" i="1"/>
  <c r="AF110" i="1"/>
  <c r="AQ108" i="1"/>
  <c r="K112" i="1"/>
  <c r="CX103" i="1"/>
  <c r="BK106" i="1"/>
  <c r="DT99" i="1"/>
  <c r="AG109" i="1"/>
  <c r="DI101" i="1"/>
  <c r="AP109" i="1"/>
  <c r="CO103" i="1"/>
  <c r="DH102" i="1"/>
  <c r="DH103" i="1" l="1"/>
  <c r="L112" i="1"/>
  <c r="CN105" i="1"/>
  <c r="DT100" i="1"/>
  <c r="CY103" i="1"/>
  <c r="BU106" i="1"/>
  <c r="K113" i="1"/>
  <c r="BA108" i="1"/>
  <c r="AP110" i="1"/>
  <c r="CX104" i="1"/>
  <c r="AZ109" i="1"/>
  <c r="BT107" i="1"/>
  <c r="CD106" i="1"/>
  <c r="BJ108" i="1"/>
  <c r="AG110" i="1"/>
  <c r="BK107" i="1"/>
  <c r="DT101" i="1"/>
  <c r="AQ109" i="1"/>
  <c r="DR102" i="1"/>
  <c r="DU101" i="1"/>
  <c r="DS101" i="1"/>
  <c r="U112" i="1"/>
  <c r="DI102" i="1"/>
  <c r="CO104" i="1"/>
  <c r="V111" i="1"/>
  <c r="CE105" i="1"/>
  <c r="AF111" i="1"/>
  <c r="CO105" i="1" l="1"/>
  <c r="AG111" i="1"/>
  <c r="DT102" i="1"/>
  <c r="DS102" i="1"/>
  <c r="AF112" i="1"/>
  <c r="DU102" i="1"/>
  <c r="AZ110" i="1"/>
  <c r="U113" i="1"/>
  <c r="CE106" i="1"/>
  <c r="CX105" i="1"/>
  <c r="DR103" i="1"/>
  <c r="BU107" i="1"/>
  <c r="CN106" i="1"/>
  <c r="L113" i="1"/>
  <c r="CY104" i="1"/>
  <c r="BA109" i="1"/>
  <c r="BT108" i="1"/>
  <c r="BJ109" i="1"/>
  <c r="BK108" i="1"/>
  <c r="K114" i="1"/>
  <c r="V112" i="1"/>
  <c r="AP111" i="1"/>
  <c r="AQ110" i="1"/>
  <c r="CD107" i="1"/>
  <c r="DH104" i="1"/>
  <c r="DI103" i="1"/>
  <c r="DS103" i="1" l="1"/>
  <c r="BA110" i="1"/>
  <c r="BU108" i="1"/>
  <c r="BT109" i="1"/>
  <c r="DI104" i="1"/>
  <c r="CO106" i="1"/>
  <c r="AG112" i="1"/>
  <c r="U114" i="1"/>
  <c r="BJ110" i="1"/>
  <c r="K115" i="1"/>
  <c r="BK109" i="1"/>
  <c r="DT103" i="1"/>
  <c r="DR104" i="1"/>
  <c r="V113" i="1"/>
  <c r="CX106" i="1"/>
  <c r="CN107" i="1"/>
  <c r="AZ111" i="1"/>
  <c r="L114" i="1"/>
  <c r="CD108" i="1"/>
  <c r="CE107" i="1"/>
  <c r="AF113" i="1"/>
  <c r="AQ111" i="1"/>
  <c r="DU103" i="1"/>
  <c r="DH105" i="1"/>
  <c r="AP112" i="1"/>
  <c r="CY105" i="1"/>
  <c r="DI105" i="1" l="1"/>
  <c r="CO107" i="1"/>
  <c r="CN108" i="1"/>
  <c r="V114" i="1"/>
  <c r="CX107" i="1"/>
  <c r="AG113" i="1"/>
  <c r="K116" i="1"/>
  <c r="AQ112" i="1"/>
  <c r="CD109" i="1"/>
  <c r="BA111" i="1"/>
  <c r="AP113" i="1"/>
  <c r="L115" i="1"/>
  <c r="CY106" i="1"/>
  <c r="DT104" i="1"/>
  <c r="DS104" i="1"/>
  <c r="CE108" i="1"/>
  <c r="BU109" i="1"/>
  <c r="U115" i="1"/>
  <c r="BT110" i="1"/>
  <c r="AF114" i="1"/>
  <c r="AZ112" i="1"/>
  <c r="DR105" i="1"/>
  <c r="BJ111" i="1"/>
  <c r="DH106" i="1"/>
  <c r="BK110" i="1"/>
  <c r="AP114" i="1" l="1"/>
  <c r="L116" i="1"/>
  <c r="BJ112" i="1"/>
  <c r="CE109" i="1"/>
  <c r="DU104" i="1"/>
  <c r="V115" i="1"/>
  <c r="BK111" i="1"/>
  <c r="CN109" i="1"/>
  <c r="DT105" i="1"/>
  <c r="DS105" i="1"/>
  <c r="DR106" i="1"/>
  <c r="BT111" i="1"/>
  <c r="AG114" i="1"/>
  <c r="BU110" i="1"/>
  <c r="DU105" i="1"/>
  <c r="CD110" i="1"/>
  <c r="CO108" i="1"/>
  <c r="DI106" i="1"/>
  <c r="U116" i="1"/>
  <c r="DH107" i="1"/>
  <c r="CX108" i="1"/>
  <c r="AF115" i="1"/>
  <c r="AZ113" i="1"/>
  <c r="BA112" i="1"/>
  <c r="K117" i="1"/>
  <c r="AQ113" i="1"/>
  <c r="CY107" i="1"/>
  <c r="BA113" i="1" l="1"/>
  <c r="DR107" i="1"/>
  <c r="DT106" i="1"/>
  <c r="DS106" i="1"/>
  <c r="DI107" i="1"/>
  <c r="L117" i="1"/>
  <c r="AP115" i="1"/>
  <c r="DH108" i="1"/>
  <c r="AF116" i="1"/>
  <c r="CY108" i="1"/>
  <c r="DU106" i="1"/>
  <c r="U117" i="1"/>
  <c r="BK112" i="1"/>
  <c r="CE110" i="1"/>
  <c r="AQ114" i="1"/>
  <c r="CX109" i="1"/>
  <c r="AG115" i="1"/>
  <c r="BU111" i="1"/>
  <c r="K118" i="1"/>
  <c r="BJ113" i="1"/>
  <c r="CN110" i="1"/>
  <c r="CD111" i="1"/>
  <c r="CO109" i="1"/>
  <c r="BT112" i="1"/>
  <c r="V116" i="1"/>
  <c r="AZ114" i="1"/>
  <c r="CY109" i="1" l="1"/>
  <c r="BT113" i="1"/>
  <c r="K119" i="1"/>
  <c r="CE111" i="1"/>
  <c r="AF117" i="1"/>
  <c r="AP116" i="1"/>
  <c r="DT107" i="1"/>
  <c r="DS107" i="1"/>
  <c r="BJ114" i="1"/>
  <c r="CD112" i="1"/>
  <c r="CX110" i="1"/>
  <c r="L118" i="1"/>
  <c r="DH109" i="1"/>
  <c r="BA114" i="1"/>
  <c r="DI108" i="1"/>
  <c r="CO110" i="1"/>
  <c r="DR108" i="1"/>
  <c r="V117" i="1"/>
  <c r="AG116" i="1"/>
  <c r="CN111" i="1"/>
  <c r="U118" i="1"/>
  <c r="AQ115" i="1"/>
  <c r="BU112" i="1"/>
  <c r="AZ115" i="1"/>
  <c r="BK113" i="1"/>
  <c r="AQ116" i="1" l="1"/>
  <c r="BT114" i="1"/>
  <c r="CX111" i="1"/>
  <c r="CY110" i="1"/>
  <c r="DR109" i="1"/>
  <c r="V118" i="1"/>
  <c r="CN112" i="1"/>
  <c r="DU107" i="1"/>
  <c r="AZ116" i="1"/>
  <c r="K120" i="1"/>
  <c r="CD113" i="1"/>
  <c r="BU113" i="1"/>
  <c r="BA115" i="1"/>
  <c r="U119" i="1"/>
  <c r="DI109" i="1"/>
  <c r="BJ115" i="1"/>
  <c r="CE112" i="1"/>
  <c r="AF118" i="1"/>
  <c r="AG117" i="1"/>
  <c r="DH110" i="1"/>
  <c r="DS108" i="1"/>
  <c r="BK114" i="1"/>
  <c r="AP117" i="1"/>
  <c r="CO111" i="1"/>
  <c r="L119" i="1"/>
  <c r="CY111" i="1" l="1"/>
  <c r="AF119" i="1"/>
  <c r="U120" i="1"/>
  <c r="V119" i="1"/>
  <c r="AZ117" i="1"/>
  <c r="AQ117" i="1"/>
  <c r="CO112" i="1"/>
  <c r="DT109" i="1"/>
  <c r="DS109" i="1"/>
  <c r="DU108" i="1"/>
  <c r="BK115" i="1"/>
  <c r="BJ116" i="1"/>
  <c r="DH111" i="1"/>
  <c r="CD114" i="1"/>
  <c r="DT108" i="1"/>
  <c r="DR110" i="1"/>
  <c r="BT115" i="1"/>
  <c r="CN113" i="1"/>
  <c r="L120" i="1"/>
  <c r="AG118" i="1"/>
  <c r="DI110" i="1"/>
  <c r="BU114" i="1"/>
  <c r="AP118" i="1"/>
  <c r="CE113" i="1"/>
  <c r="K121" i="1"/>
  <c r="CX112" i="1"/>
  <c r="BA116" i="1"/>
  <c r="BU115" i="1" l="1"/>
  <c r="AP119" i="1"/>
  <c r="DI111" i="1"/>
  <c r="BK116" i="1"/>
  <c r="L121" i="1"/>
  <c r="AG119" i="1"/>
  <c r="AF120" i="1"/>
  <c r="DU109" i="1"/>
  <c r="K122" i="1"/>
  <c r="CO113" i="1"/>
  <c r="AZ118" i="1"/>
  <c r="DU110" i="1"/>
  <c r="DS110" i="1"/>
  <c r="CD115" i="1"/>
  <c r="CN114" i="1"/>
  <c r="CY112" i="1"/>
  <c r="BJ117" i="1"/>
  <c r="U121" i="1"/>
  <c r="CE114" i="1"/>
  <c r="AQ118" i="1"/>
  <c r="CX113" i="1"/>
  <c r="DH112" i="1"/>
  <c r="DT110" i="1"/>
  <c r="V120" i="1"/>
  <c r="DR111" i="1"/>
  <c r="BT116" i="1"/>
  <c r="BA117" i="1"/>
  <c r="BA118" i="1" l="1"/>
  <c r="CO114" i="1"/>
  <c r="CN115" i="1"/>
  <c r="K123" i="1"/>
  <c r="BU116" i="1"/>
  <c r="AZ119" i="1"/>
  <c r="CE115" i="1"/>
  <c r="DH113" i="1"/>
  <c r="DI112" i="1"/>
  <c r="CX114" i="1"/>
  <c r="U122" i="1"/>
  <c r="AQ119" i="1"/>
  <c r="CD116" i="1"/>
  <c r="BK117" i="1"/>
  <c r="AG120" i="1"/>
  <c r="DR112" i="1"/>
  <c r="AF121" i="1"/>
  <c r="BT117" i="1"/>
  <c r="BJ118" i="1"/>
  <c r="AP120" i="1"/>
  <c r="CY113" i="1"/>
  <c r="L122" i="1"/>
  <c r="V121" i="1"/>
  <c r="DS111" i="1"/>
  <c r="DU111" i="1"/>
  <c r="AZ120" i="1" l="1"/>
  <c r="BT118" i="1"/>
  <c r="U123" i="1"/>
  <c r="AG121" i="1"/>
  <c r="DT111" i="1"/>
  <c r="CD117" i="1"/>
  <c r="AQ120" i="1"/>
  <c r="BU117" i="1"/>
  <c r="AF122" i="1"/>
  <c r="CO115" i="1"/>
  <c r="CE116" i="1"/>
  <c r="L123" i="1"/>
  <c r="DI113" i="1"/>
  <c r="DH114" i="1"/>
  <c r="BJ119" i="1"/>
  <c r="BK118" i="1"/>
  <c r="DT112" i="1"/>
  <c r="V122" i="1"/>
  <c r="AP121" i="1"/>
  <c r="DU112" i="1"/>
  <c r="CN116" i="1"/>
  <c r="BA119" i="1"/>
  <c r="DS112" i="1"/>
  <c r="DR113" i="1"/>
  <c r="K124" i="1"/>
  <c r="CX115" i="1"/>
  <c r="CY114" i="1"/>
  <c r="DS113" i="1" l="1"/>
  <c r="AP122" i="1"/>
  <c r="BA120" i="1"/>
  <c r="BJ120" i="1"/>
  <c r="CD118" i="1"/>
  <c r="U124" i="1"/>
  <c r="DI114" i="1"/>
  <c r="DU113" i="1"/>
  <c r="BK119" i="1"/>
  <c r="AG122" i="1"/>
  <c r="BU118" i="1"/>
  <c r="DT113" i="1"/>
  <c r="V123" i="1"/>
  <c r="CY115" i="1"/>
  <c r="K125" i="1"/>
  <c r="CX116" i="1"/>
  <c r="BT119" i="1"/>
  <c r="CO116" i="1"/>
  <c r="CE117" i="1"/>
  <c r="AQ121" i="1"/>
  <c r="DH115" i="1"/>
  <c r="L124" i="1"/>
  <c r="AZ121" i="1"/>
  <c r="DR114" i="1"/>
  <c r="CN117" i="1"/>
  <c r="AF123" i="1"/>
  <c r="DR115" i="1" l="1"/>
  <c r="BA121" i="1"/>
  <c r="AG123" i="1"/>
  <c r="CE118" i="1"/>
  <c r="DS114" i="1"/>
  <c r="AP123" i="1"/>
  <c r="CY116" i="1"/>
  <c r="DH116" i="1"/>
  <c r="U125" i="1"/>
  <c r="AQ122" i="1"/>
  <c r="BU119" i="1"/>
  <c r="CN118" i="1"/>
  <c r="BT120" i="1"/>
  <c r="BK120" i="1"/>
  <c r="CX117" i="1"/>
  <c r="V124" i="1"/>
  <c r="CO117" i="1"/>
  <c r="CD119" i="1"/>
  <c r="L125" i="1"/>
  <c r="DI115" i="1"/>
  <c r="AF124" i="1"/>
  <c r="DU114" i="1"/>
  <c r="BJ121" i="1"/>
  <c r="K126" i="1"/>
  <c r="DT114" i="1"/>
  <c r="AZ122" i="1"/>
  <c r="U126" i="1" l="1"/>
  <c r="BT121" i="1"/>
  <c r="CD120" i="1"/>
  <c r="DR116" i="1"/>
  <c r="CY117" i="1"/>
  <c r="AQ123" i="1"/>
  <c r="L126" i="1"/>
  <c r="DS115" i="1"/>
  <c r="DT115" i="1"/>
  <c r="CN119" i="1"/>
  <c r="AG124" i="1"/>
  <c r="DH117" i="1"/>
  <c r="BU120" i="1"/>
  <c r="CE119" i="1"/>
  <c r="AF125" i="1"/>
  <c r="DI116" i="1"/>
  <c r="AZ123" i="1"/>
  <c r="DU115" i="1"/>
  <c r="BJ122" i="1"/>
  <c r="K127" i="1"/>
  <c r="AP124" i="1"/>
  <c r="V125" i="1"/>
  <c r="CX118" i="1"/>
  <c r="BA122" i="1"/>
  <c r="CO118" i="1"/>
  <c r="BK121" i="1"/>
  <c r="DU116" i="1" l="1"/>
  <c r="K128" i="1"/>
  <c r="BK122" i="1"/>
  <c r="AZ124" i="1"/>
  <c r="L127" i="1"/>
  <c r="BT122" i="1"/>
  <c r="DS116" i="1"/>
  <c r="DT116" i="1"/>
  <c r="CO119" i="1"/>
  <c r="DR117" i="1"/>
  <c r="CX119" i="1"/>
  <c r="DH118" i="1"/>
  <c r="CY118" i="1"/>
  <c r="CN120" i="1"/>
  <c r="BU121" i="1"/>
  <c r="AG125" i="1"/>
  <c r="U127" i="1"/>
  <c r="BJ123" i="1"/>
  <c r="AP125" i="1"/>
  <c r="CE120" i="1"/>
  <c r="AQ124" i="1"/>
  <c r="V126" i="1"/>
  <c r="DI117" i="1"/>
  <c r="CD121" i="1"/>
  <c r="BA123" i="1"/>
  <c r="AF126" i="1"/>
  <c r="AZ125" i="1" l="1"/>
  <c r="AF127" i="1"/>
  <c r="AG126" i="1"/>
  <c r="CO120" i="1"/>
  <c r="DR118" i="1"/>
  <c r="CY119" i="1"/>
  <c r="BJ124" i="1"/>
  <c r="L128" i="1"/>
  <c r="BK123" i="1"/>
  <c r="DT117" i="1"/>
  <c r="DS117" i="1"/>
  <c r="DH119" i="1"/>
  <c r="CD122" i="1"/>
  <c r="V127" i="1"/>
  <c r="BT123" i="1"/>
  <c r="AQ125" i="1"/>
  <c r="CE121" i="1"/>
  <c r="DI118" i="1"/>
  <c r="K129" i="1"/>
  <c r="AP126" i="1"/>
  <c r="CN121" i="1"/>
  <c r="BA124" i="1"/>
  <c r="CX120" i="1"/>
  <c r="BU122" i="1"/>
  <c r="U128" i="1"/>
  <c r="AF128" i="1" l="1"/>
  <c r="DH120" i="1"/>
  <c r="BK124" i="1"/>
  <c r="AZ126" i="1"/>
  <c r="AQ126" i="1"/>
  <c r="U129" i="1"/>
  <c r="CO121" i="1"/>
  <c r="DR119" i="1"/>
  <c r="BT124" i="1"/>
  <c r="DI119" i="1"/>
  <c r="BJ125" i="1"/>
  <c r="CE122" i="1"/>
  <c r="K130" i="1"/>
  <c r="CD123" i="1"/>
  <c r="AG127" i="1"/>
  <c r="CY120" i="1"/>
  <c r="DU117" i="1"/>
  <c r="CX121" i="1"/>
  <c r="L129" i="1"/>
  <c r="DS118" i="1"/>
  <c r="DU118" i="1"/>
  <c r="BA125" i="1"/>
  <c r="CN122" i="1"/>
  <c r="BU123" i="1"/>
  <c r="V128" i="1"/>
  <c r="AP127" i="1"/>
  <c r="AZ127" i="1" l="1"/>
  <c r="AG128" i="1"/>
  <c r="CX122" i="1"/>
  <c r="AQ127" i="1"/>
  <c r="U130" i="1"/>
  <c r="CO122" i="1"/>
  <c r="L130" i="1"/>
  <c r="CY121" i="1"/>
  <c r="BJ126" i="1"/>
  <c r="DR120" i="1"/>
  <c r="V129" i="1"/>
  <c r="AF129" i="1"/>
  <c r="DT118" i="1"/>
  <c r="BK125" i="1"/>
  <c r="DH121" i="1"/>
  <c r="DI120" i="1"/>
  <c r="CN123" i="1"/>
  <c r="K131" i="1"/>
  <c r="DS119" i="1"/>
  <c r="DT119" i="1"/>
  <c r="CE123" i="1"/>
  <c r="BT125" i="1"/>
  <c r="CD124" i="1"/>
  <c r="DU119" i="1"/>
  <c r="BA126" i="1"/>
  <c r="BU124" i="1"/>
  <c r="AP128" i="1"/>
  <c r="CE124" i="1" l="1"/>
  <c r="L131" i="1"/>
  <c r="CX123" i="1"/>
  <c r="DR121" i="1"/>
  <c r="BT126" i="1"/>
  <c r="DI121" i="1"/>
  <c r="CY122" i="1"/>
  <c r="AQ128" i="1"/>
  <c r="DT120" i="1"/>
  <c r="DS120" i="1"/>
  <c r="AG129" i="1"/>
  <c r="BA127" i="1"/>
  <c r="AZ128" i="1"/>
  <c r="BK126" i="1"/>
  <c r="CD125" i="1"/>
  <c r="CO123" i="1"/>
  <c r="U131" i="1"/>
  <c r="BU125" i="1"/>
  <c r="AP129" i="1"/>
  <c r="DH122" i="1"/>
  <c r="CN124" i="1"/>
  <c r="V130" i="1"/>
  <c r="AF130" i="1"/>
  <c r="BJ127" i="1"/>
  <c r="AZ129" i="1" l="1"/>
  <c r="CY123" i="1"/>
  <c r="DI122" i="1"/>
  <c r="CE125" i="1"/>
  <c r="AF131" i="1"/>
  <c r="V131" i="1"/>
  <c r="CO124" i="1"/>
  <c r="BJ128" i="1"/>
  <c r="DU120" i="1"/>
  <c r="CN125" i="1"/>
  <c r="AQ129" i="1"/>
  <c r="BA128" i="1"/>
  <c r="CD126" i="1"/>
  <c r="DU121" i="1"/>
  <c r="DS121" i="1"/>
  <c r="AP130" i="1"/>
  <c r="BK127" i="1"/>
  <c r="DR122" i="1"/>
  <c r="BT127" i="1"/>
  <c r="AG130" i="1"/>
  <c r="CX124" i="1"/>
  <c r="BU126" i="1"/>
  <c r="DH123" i="1"/>
  <c r="DR123" i="1" l="1"/>
  <c r="DH124" i="1"/>
  <c r="DT122" i="1"/>
  <c r="DS122" i="1"/>
  <c r="BT128" i="1"/>
  <c r="DI123" i="1"/>
  <c r="AZ130" i="1"/>
  <c r="CN126" i="1"/>
  <c r="DT121" i="1"/>
  <c r="AQ130" i="1"/>
  <c r="BU127" i="1"/>
  <c r="CX125" i="1"/>
  <c r="AG131" i="1"/>
  <c r="CE126" i="1"/>
  <c r="CO125" i="1"/>
  <c r="CD127" i="1"/>
  <c r="DU122" i="1"/>
  <c r="BK128" i="1"/>
  <c r="BA129" i="1"/>
  <c r="CY124" i="1"/>
  <c r="AP131" i="1"/>
  <c r="BJ129" i="1"/>
  <c r="BA130" i="1" l="1"/>
  <c r="CO126" i="1"/>
  <c r="AZ131" i="1"/>
  <c r="BK129" i="1"/>
  <c r="CN127" i="1"/>
  <c r="CE127" i="1"/>
  <c r="BJ130" i="1"/>
  <c r="DS123" i="1"/>
  <c r="DT123" i="1"/>
  <c r="BT129" i="1"/>
  <c r="CY125" i="1"/>
  <c r="DI124" i="1"/>
  <c r="BU128" i="1"/>
  <c r="AQ131" i="1"/>
  <c r="DH125" i="1"/>
  <c r="CX126" i="1"/>
  <c r="CD128" i="1"/>
  <c r="DR124" i="1"/>
  <c r="CN128" i="1" l="1"/>
  <c r="DT124" i="1"/>
  <c r="DS124" i="1"/>
  <c r="DR125" i="1"/>
  <c r="CD129" i="1"/>
  <c r="CX127" i="1"/>
  <c r="DU123" i="1"/>
  <c r="DH126" i="1"/>
  <c r="CY126" i="1"/>
  <c r="BJ131" i="1"/>
  <c r="DU124" i="1"/>
  <c r="BA131" i="1"/>
  <c r="CE128" i="1"/>
  <c r="CO127" i="1"/>
  <c r="DI125" i="1"/>
  <c r="BT130" i="1"/>
  <c r="BU129" i="1"/>
  <c r="BK130" i="1"/>
  <c r="BU130" i="1" l="1"/>
  <c r="CE129" i="1"/>
  <c r="DU125" i="1"/>
  <c r="DS125" i="1"/>
  <c r="CN129" i="1"/>
  <c r="CX128" i="1"/>
  <c r="CY127" i="1"/>
  <c r="BT131" i="1"/>
  <c r="DR126" i="1"/>
  <c r="DH127" i="1"/>
  <c r="CD130" i="1"/>
  <c r="BK131" i="1"/>
  <c r="CO128" i="1"/>
  <c r="DI126" i="1"/>
  <c r="DT126" i="1" l="1"/>
  <c r="DS126" i="1"/>
  <c r="CN130" i="1"/>
  <c r="DH128" i="1"/>
  <c r="CX129" i="1"/>
  <c r="CE130" i="1"/>
  <c r="DT125" i="1"/>
  <c r="BU131" i="1"/>
  <c r="DI127" i="1"/>
  <c r="DR127" i="1"/>
  <c r="CY128" i="1"/>
  <c r="CD131" i="1"/>
  <c r="CO129" i="1"/>
  <c r="CN131" i="1" l="1"/>
  <c r="CY129" i="1"/>
  <c r="DS127" i="1"/>
  <c r="CO130" i="1"/>
  <c r="DR128" i="1"/>
  <c r="CE131" i="1"/>
  <c r="CX130" i="1"/>
  <c r="DH129" i="1"/>
  <c r="DI128" i="1"/>
  <c r="DU126" i="1"/>
  <c r="DU127" i="1" l="1"/>
  <c r="CY130" i="1"/>
  <c r="CO131" i="1"/>
  <c r="CX131" i="1"/>
  <c r="DT127" i="1"/>
  <c r="DH130" i="1"/>
  <c r="DI129" i="1"/>
  <c r="DU128" i="1"/>
  <c r="DS128" i="1"/>
  <c r="DR129" i="1"/>
  <c r="DR130" i="1" l="1"/>
  <c r="DI130" i="1"/>
  <c r="DH131" i="1"/>
  <c r="DT128" i="1"/>
  <c r="DS129" i="1"/>
  <c r="DT129" i="1"/>
  <c r="CY131" i="1"/>
  <c r="DT130" i="1" l="1"/>
  <c r="DS130" i="1"/>
  <c r="DI131" i="1"/>
  <c r="DU129" i="1"/>
  <c r="DR131" i="1"/>
  <c r="DT131" i="1" l="1"/>
  <c r="DS131" i="1"/>
  <c r="DU130" i="1"/>
  <c r="DU131" i="1" l="1"/>
  <c r="G133" i="1" l="1"/>
  <c r="H133" i="1"/>
  <c r="DT16" i="1" l="1"/>
  <c r="DU16" i="1"/>
  <c r="DV67" i="1"/>
  <c r="DT15" i="1" l="1"/>
  <c r="DT17" i="1" l="1"/>
  <c r="DU17" i="1"/>
  <c r="DU15" i="1"/>
  <c r="AW133" i="1"/>
  <c r="DV97" i="1" l="1"/>
  <c r="DV94" i="1"/>
  <c r="DV82" i="1"/>
  <c r="DV89" i="1"/>
  <c r="DV81" i="1"/>
  <c r="DV73" i="1"/>
  <c r="DV51" i="1"/>
  <c r="DV64" i="1"/>
  <c r="DV45" i="1"/>
  <c r="DV72" i="1"/>
  <c r="DV49" i="1"/>
  <c r="DV63" i="1"/>
  <c r="DV41" i="1"/>
  <c r="DV52" i="1"/>
  <c r="DV44" i="1"/>
  <c r="DV36" i="1"/>
  <c r="DV24" i="1"/>
  <c r="DV16" i="1"/>
  <c r="DV26" i="1"/>
  <c r="DW21" i="1"/>
  <c r="DV21" i="1"/>
  <c r="DV15" i="1"/>
  <c r="DV96" i="1"/>
  <c r="DV86" i="1"/>
  <c r="DV92" i="1"/>
  <c r="DV95" i="1"/>
  <c r="DV87" i="1"/>
  <c r="DV79" i="1"/>
  <c r="DV71" i="1"/>
  <c r="DV47" i="1"/>
  <c r="DV62" i="1"/>
  <c r="DV37" i="1"/>
  <c r="DV70" i="1"/>
  <c r="DV43" i="1"/>
  <c r="DV61" i="1"/>
  <c r="DV33" i="1"/>
  <c r="DV50" i="1"/>
  <c r="DV42" i="1"/>
  <c r="DV34" i="1"/>
  <c r="DW22" i="1"/>
  <c r="DV22" i="1"/>
  <c r="DV17" i="1"/>
  <c r="DW19" i="1"/>
  <c r="DV19" i="1"/>
  <c r="DV88" i="1"/>
  <c r="DV78" i="1"/>
  <c r="DV84" i="1"/>
  <c r="DV93" i="1"/>
  <c r="DV85" i="1"/>
  <c r="DV77" i="1"/>
  <c r="DV69" i="1"/>
  <c r="DV39" i="1"/>
  <c r="DV60" i="1"/>
  <c r="DV76" i="1"/>
  <c r="DV68" i="1"/>
  <c r="DV35" i="1"/>
  <c r="DV59" i="1"/>
  <c r="DV56" i="1"/>
  <c r="DV48" i="1"/>
  <c r="DV40" i="1"/>
  <c r="DV32" i="1"/>
  <c r="DW20" i="1"/>
  <c r="DV20" i="1"/>
  <c r="DV30" i="1"/>
  <c r="DV25" i="1"/>
  <c r="DV29" i="1"/>
  <c r="BG133" i="1"/>
  <c r="DV80" i="1"/>
  <c r="DV90" i="1"/>
  <c r="DV91" i="1"/>
  <c r="DV83" i="1"/>
  <c r="DV75" i="1"/>
  <c r="DV55" i="1"/>
  <c r="DV66" i="1"/>
  <c r="DV58" i="1"/>
  <c r="DV74" i="1"/>
  <c r="DV53" i="1"/>
  <c r="DV65" i="1"/>
  <c r="DV57" i="1"/>
  <c r="DV54" i="1"/>
  <c r="DV46" i="1"/>
  <c r="DV38" i="1"/>
  <c r="DV31" i="1"/>
  <c r="DW18" i="1"/>
  <c r="DV18" i="1"/>
  <c r="DV28" i="1"/>
  <c r="DV23" i="1"/>
  <c r="DV27" i="1"/>
  <c r="DW38" i="1" l="1"/>
  <c r="DW74" i="1"/>
  <c r="DW28" i="1"/>
  <c r="DW58" i="1"/>
  <c r="DW54" i="1"/>
  <c r="DW66" i="1"/>
  <c r="DW75" i="1"/>
  <c r="DW25" i="1"/>
  <c r="DW40" i="1"/>
  <c r="DW56" i="1"/>
  <c r="DW35" i="1"/>
  <c r="DW39" i="1"/>
  <c r="DW77" i="1"/>
  <c r="DW93" i="1"/>
  <c r="DW34" i="1"/>
  <c r="DW61" i="1"/>
  <c r="DW70" i="1"/>
  <c r="DW71" i="1"/>
  <c r="DW87" i="1"/>
  <c r="DW92" i="1"/>
  <c r="DW64" i="1"/>
  <c r="DW91" i="1"/>
  <c r="DW90" i="1"/>
  <c r="DW60" i="1"/>
  <c r="DW78" i="1"/>
  <c r="DW88" i="1"/>
  <c r="DW16" i="1"/>
  <c r="DW36" i="1"/>
  <c r="DW52" i="1"/>
  <c r="DW63" i="1"/>
  <c r="DW72" i="1"/>
  <c r="DW73" i="1"/>
  <c r="DW89" i="1"/>
  <c r="DW94" i="1"/>
  <c r="DW23" i="1"/>
  <c r="DW80" i="1"/>
  <c r="DW29" i="1"/>
  <c r="DW30" i="1"/>
  <c r="DW32" i="1"/>
  <c r="DW48" i="1"/>
  <c r="DW59" i="1"/>
  <c r="DW68" i="1"/>
  <c r="DW69" i="1"/>
  <c r="DW85" i="1"/>
  <c r="DW42" i="1"/>
  <c r="DW33" i="1"/>
  <c r="DW43" i="1"/>
  <c r="DW37" i="1"/>
  <c r="DW47" i="1"/>
  <c r="DW79" i="1"/>
  <c r="DW95" i="1"/>
  <c r="DW86" i="1"/>
  <c r="DW15" i="1"/>
  <c r="DW26" i="1"/>
  <c r="DW82" i="1"/>
  <c r="DW65" i="1"/>
  <c r="DW27" i="1"/>
  <c r="DW31" i="1"/>
  <c r="DW46" i="1"/>
  <c r="DW57" i="1"/>
  <c r="DW53" i="1"/>
  <c r="DW55" i="1"/>
  <c r="DW83" i="1"/>
  <c r="DW76" i="1"/>
  <c r="DW84" i="1"/>
  <c r="DW17" i="1"/>
  <c r="DW50" i="1"/>
  <c r="DW62" i="1"/>
  <c r="DW96" i="1"/>
  <c r="DW24" i="1"/>
  <c r="DW44" i="1"/>
  <c r="DW41" i="1"/>
  <c r="DW49" i="1"/>
  <c r="DW45" i="1"/>
  <c r="DW51" i="1"/>
  <c r="DW81" i="1"/>
  <c r="DW97" i="1"/>
  <c r="DV98" i="1" l="1"/>
  <c r="DV99" i="1" l="1"/>
  <c r="DW98" i="1"/>
  <c r="DV100" i="1" l="1"/>
  <c r="DW99" i="1"/>
  <c r="DW100" i="1" l="1"/>
  <c r="DV102" i="1"/>
  <c r="DV101" i="1"/>
  <c r="DV103" i="1"/>
  <c r="AM133" i="1"/>
  <c r="DW101" i="1" l="1"/>
  <c r="DW103" i="1"/>
  <c r="DV104" i="1"/>
  <c r="DW102" i="1"/>
  <c r="AB133" i="1"/>
  <c r="DW104" i="1" l="1"/>
  <c r="DV105" i="1"/>
  <c r="DV106" i="1" l="1"/>
  <c r="DW105" i="1"/>
  <c r="DV107" i="1" l="1"/>
  <c r="DW106" i="1"/>
  <c r="DW107" i="1" l="1"/>
  <c r="DV108" i="1"/>
  <c r="DV109" i="1" l="1"/>
  <c r="DW108" i="1"/>
  <c r="DW109" i="1" l="1"/>
  <c r="DV110" i="1"/>
  <c r="DV111" i="1" l="1"/>
  <c r="DW110" i="1"/>
  <c r="DV112" i="1" l="1"/>
  <c r="DW111" i="1"/>
  <c r="DV113" i="1" l="1"/>
  <c r="DW112" i="1"/>
  <c r="DV114" i="1" l="1"/>
  <c r="DW113" i="1"/>
  <c r="R133" i="1"/>
  <c r="DV115" i="1" l="1"/>
  <c r="DW114" i="1"/>
  <c r="DV116" i="1" l="1"/>
  <c r="DW115" i="1"/>
  <c r="DV117" i="1" l="1"/>
  <c r="DW116" i="1"/>
  <c r="DV118" i="1" l="1"/>
  <c r="DW117" i="1"/>
  <c r="DV119" i="1" l="1"/>
  <c r="DW118" i="1"/>
  <c r="DW119" i="1" l="1"/>
  <c r="DV120" i="1"/>
  <c r="DV121" i="1" l="1"/>
  <c r="DW120" i="1"/>
  <c r="DV122" i="1" l="1"/>
  <c r="DW121" i="1"/>
  <c r="DW122" i="1" l="1"/>
  <c r="DV123" i="1"/>
  <c r="CU133" i="1"/>
  <c r="CK133" i="1" l="1"/>
  <c r="DV124" i="1"/>
  <c r="DW123" i="1"/>
  <c r="DV125" i="1" l="1"/>
  <c r="DW124" i="1"/>
  <c r="CA133" i="1"/>
  <c r="BQ133" i="1"/>
  <c r="DV126" i="1" l="1"/>
  <c r="DW125" i="1"/>
  <c r="DV128" i="1" l="1"/>
  <c r="DW126" i="1"/>
  <c r="DV127" i="1"/>
  <c r="DW128" i="1"/>
  <c r="DE133" i="1"/>
  <c r="DV129" i="1" l="1"/>
  <c r="DW127" i="1"/>
  <c r="DW129" i="1"/>
  <c r="DV130" i="1"/>
  <c r="DV131" i="1" l="1"/>
  <c r="DW130" i="1"/>
  <c r="DV133" i="1" l="1"/>
  <c r="DO133" i="1"/>
  <c r="DW131" i="1"/>
  <c r="DW133" i="1" l="1"/>
  <c r="K18" i="2"/>
  <c r="K19" i="2"/>
  <c r="K20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F18" i="2"/>
  <c r="L18" i="2"/>
  <c r="F19" i="2"/>
  <c r="L19" i="2"/>
  <c r="F20" i="2"/>
  <c r="L20" i="2"/>
  <c r="F26" i="2"/>
  <c r="L26" i="2"/>
  <c r="F27" i="2"/>
  <c r="L27" i="2"/>
  <c r="F28" i="2"/>
  <c r="L28" i="2"/>
  <c r="F29" i="2"/>
  <c r="L29" i="2"/>
  <c r="F30" i="2"/>
  <c r="L30" i="2"/>
  <c r="F31" i="2"/>
  <c r="L31" i="2"/>
  <c r="F32" i="2"/>
  <c r="L32" i="2"/>
  <c r="F33" i="2"/>
  <c r="L33" i="2"/>
  <c r="F34" i="2"/>
  <c r="L34" i="2"/>
  <c r="F35" i="2"/>
  <c r="L35" i="2"/>
  <c r="F36" i="2"/>
  <c r="L36" i="2"/>
  <c r="F37" i="2"/>
  <c r="L37" i="2"/>
  <c r="F38" i="2"/>
  <c r="L38" i="2"/>
  <c r="F39" i="2"/>
  <c r="L39" i="2"/>
  <c r="F40" i="2"/>
  <c r="L40" i="2"/>
  <c r="F41" i="2"/>
  <c r="L41" i="2"/>
  <c r="F42" i="2"/>
  <c r="L42" i="2"/>
  <c r="F43" i="2"/>
  <c r="L43" i="2"/>
  <c r="F44" i="2"/>
  <c r="L44" i="2"/>
  <c r="F45" i="2"/>
  <c r="L45" i="2"/>
  <c r="F46" i="2"/>
  <c r="L46" i="2"/>
  <c r="F47" i="2"/>
  <c r="L47" i="2"/>
  <c r="F48" i="2"/>
  <c r="L48" i="2"/>
  <c r="F49" i="2"/>
  <c r="L49" i="2"/>
  <c r="F50" i="2"/>
  <c r="L50" i="2"/>
  <c r="F51" i="2"/>
  <c r="L51" i="2"/>
  <c r="F52" i="2"/>
  <c r="L52" i="2"/>
  <c r="F53" i="2"/>
  <c r="L53" i="2"/>
  <c r="F54" i="2"/>
  <c r="L54" i="2"/>
  <c r="F55" i="2"/>
  <c r="L55" i="2"/>
  <c r="F56" i="2"/>
  <c r="L56" i="2"/>
  <c r="F57" i="2"/>
  <c r="L57" i="2"/>
  <c r="F58" i="2"/>
  <c r="L58" i="2"/>
  <c r="F59" i="2"/>
  <c r="L59" i="2"/>
  <c r="F60" i="2"/>
  <c r="L60" i="2"/>
  <c r="F61" i="2"/>
  <c r="L61" i="2"/>
  <c r="F62" i="2"/>
  <c r="L62" i="2"/>
  <c r="F63" i="2"/>
  <c r="L63" i="2"/>
  <c r="F64" i="2"/>
  <c r="L64" i="2"/>
  <c r="F65" i="2"/>
  <c r="L65" i="2"/>
  <c r="F66" i="2"/>
  <c r="L66" i="2"/>
  <c r="F67" i="2"/>
  <c r="L67" i="2"/>
  <c r="F68" i="2"/>
  <c r="L68" i="2"/>
  <c r="F69" i="2"/>
  <c r="L69" i="2"/>
  <c r="D136" i="2"/>
  <c r="F71" i="2"/>
  <c r="L71" i="2"/>
  <c r="F72" i="2"/>
  <c r="L72" i="2"/>
  <c r="F73" i="2"/>
  <c r="L73" i="2"/>
  <c r="F74" i="2"/>
  <c r="L74" i="2"/>
  <c r="F75" i="2"/>
  <c r="L75" i="2"/>
  <c r="F76" i="2"/>
  <c r="L76" i="2"/>
  <c r="F77" i="2"/>
  <c r="L77" i="2"/>
  <c r="F78" i="2"/>
  <c r="L78" i="2"/>
  <c r="F79" i="2"/>
  <c r="L79" i="2"/>
  <c r="F80" i="2"/>
  <c r="L80" i="2"/>
  <c r="F81" i="2"/>
  <c r="L81" i="2"/>
  <c r="F82" i="2"/>
  <c r="L82" i="2"/>
  <c r="F83" i="2"/>
  <c r="L83" i="2"/>
  <c r="F84" i="2"/>
  <c r="L84" i="2"/>
  <c r="F85" i="2"/>
  <c r="L85" i="2"/>
  <c r="F86" i="2"/>
  <c r="L86" i="2"/>
  <c r="F87" i="2"/>
  <c r="L87" i="2"/>
  <c r="F88" i="2"/>
  <c r="L88" i="2"/>
  <c r="F89" i="2"/>
  <c r="L89" i="2"/>
  <c r="F90" i="2"/>
  <c r="L90" i="2"/>
  <c r="F91" i="2"/>
  <c r="L91" i="2"/>
  <c r="F92" i="2"/>
  <c r="L92" i="2"/>
  <c r="F93" i="2"/>
  <c r="L93" i="2"/>
  <c r="F94" i="2"/>
  <c r="L94" i="2"/>
  <c r="F95" i="2"/>
  <c r="L95" i="2"/>
  <c r="F96" i="2"/>
  <c r="L96" i="2"/>
  <c r="F97" i="2"/>
  <c r="L97" i="2"/>
  <c r="F98" i="2"/>
  <c r="L98" i="2"/>
  <c r="F99" i="2"/>
  <c r="L99" i="2"/>
  <c r="F100" i="2"/>
  <c r="L100" i="2"/>
  <c r="F101" i="2"/>
  <c r="L101" i="2"/>
  <c r="F102" i="2"/>
  <c r="L102" i="2"/>
  <c r="F103" i="2"/>
  <c r="L103" i="2"/>
  <c r="F104" i="2"/>
  <c r="L104" i="2"/>
  <c r="F105" i="2"/>
  <c r="L105" i="2"/>
  <c r="F106" i="2"/>
  <c r="L106" i="2"/>
  <c r="F107" i="2"/>
  <c r="L107" i="2"/>
  <c r="F108" i="2"/>
  <c r="L108" i="2"/>
  <c r="F109" i="2"/>
  <c r="L109" i="2"/>
  <c r="F110" i="2"/>
  <c r="L110" i="2"/>
  <c r="F111" i="2"/>
  <c r="L111" i="2"/>
  <c r="F112" i="2"/>
  <c r="L112" i="2"/>
  <c r="F113" i="2"/>
  <c r="L113" i="2"/>
  <c r="F114" i="2"/>
  <c r="L114" i="2"/>
  <c r="F115" i="2"/>
  <c r="L115" i="2"/>
  <c r="F116" i="2"/>
  <c r="L116" i="2"/>
  <c r="F117" i="2"/>
  <c r="L117" i="2"/>
  <c r="F118" i="2"/>
  <c r="L118" i="2"/>
  <c r="F119" i="2"/>
  <c r="L119" i="2"/>
  <c r="F120" i="2"/>
  <c r="L120" i="2"/>
  <c r="F121" i="2"/>
  <c r="L121" i="2"/>
  <c r="F122" i="2"/>
  <c r="L122" i="2"/>
  <c r="F123" i="2"/>
  <c r="L123" i="2"/>
  <c r="F124" i="2"/>
  <c r="L124" i="2"/>
  <c r="F125" i="2"/>
  <c r="L125" i="2"/>
  <c r="F126" i="2"/>
  <c r="L126" i="2"/>
  <c r="F127" i="2"/>
  <c r="L127" i="2"/>
  <c r="F128" i="2"/>
  <c r="L128" i="2"/>
  <c r="F129" i="2"/>
  <c r="L129" i="2"/>
  <c r="F130" i="2"/>
  <c r="L130" i="2"/>
  <c r="F131" i="2"/>
  <c r="L131" i="2"/>
  <c r="F132" i="2"/>
  <c r="L132" i="2"/>
  <c r="F133" i="2"/>
  <c r="L133" i="2"/>
  <c r="F134" i="2"/>
  <c r="L134" i="2"/>
</calcChain>
</file>

<file path=xl/sharedStrings.xml><?xml version="1.0" encoding="utf-8"?>
<sst xmlns="http://schemas.openxmlformats.org/spreadsheetml/2006/main" count="265" uniqueCount="161">
  <si>
    <t>Generator Name</t>
  </si>
  <si>
    <t>RANK</t>
  </si>
  <si>
    <t>Station Type</t>
  </si>
  <si>
    <t>Short Term Sources</t>
  </si>
  <si>
    <t>Month Wise MOD FY20</t>
  </si>
  <si>
    <t>SL No</t>
  </si>
  <si>
    <t>Energy Available</t>
  </si>
  <si>
    <t>Net Energy Available</t>
  </si>
  <si>
    <t>Energy Charges</t>
  </si>
  <si>
    <t>Energy At DISCOM Peri. After MOD</t>
  </si>
  <si>
    <t>Energy Procured at Gen. Bus</t>
  </si>
  <si>
    <t>S.No.</t>
  </si>
  <si>
    <t>FY 2020-21</t>
  </si>
  <si>
    <t>Slop Based Power Project</t>
  </si>
  <si>
    <t xml:space="preserve"> </t>
  </si>
  <si>
    <t>URS Power</t>
  </si>
  <si>
    <t>Solar (Existing )</t>
  </si>
  <si>
    <t>Solar (FY 20)</t>
  </si>
  <si>
    <t>Solar (FY 21)</t>
  </si>
  <si>
    <t>Solar (FY 22)</t>
  </si>
  <si>
    <t>Solar (FY 23)</t>
  </si>
  <si>
    <t>WIND (Existing)</t>
  </si>
  <si>
    <t>WIND (FY 20)</t>
  </si>
  <si>
    <t>WIND (FY 21)</t>
  </si>
  <si>
    <t>WIND (FY 22)</t>
  </si>
  <si>
    <t>Biomass Existing</t>
  </si>
  <si>
    <t>Biomass FY 20</t>
  </si>
  <si>
    <t>MSW FY 21</t>
  </si>
  <si>
    <t>KAPS</t>
  </si>
  <si>
    <t>NAPP</t>
  </si>
  <si>
    <t>TAPP-3 &amp; 4</t>
  </si>
  <si>
    <t>RAPP-3 &amp; 4</t>
  </si>
  <si>
    <t>RAPP-5 &amp; 6</t>
  </si>
  <si>
    <t>Baggasse/Cogen/ CPP 1</t>
  </si>
  <si>
    <t>Baggasse/Cogen/ CPP 2</t>
  </si>
  <si>
    <t>RIHAND</t>
  </si>
  <si>
    <t>OBRA ( H )</t>
  </si>
  <si>
    <t>MATATILA</t>
  </si>
  <si>
    <t>KHARA</t>
  </si>
  <si>
    <t>UGC</t>
  </si>
  <si>
    <t>SHEETLA</t>
  </si>
  <si>
    <t>BELKA</t>
  </si>
  <si>
    <t>BABAIL</t>
  </si>
  <si>
    <t>SALAL</t>
  </si>
  <si>
    <t>TANAKPUR</t>
  </si>
  <si>
    <t>CHAMERA-I</t>
  </si>
  <si>
    <t>URI</t>
  </si>
  <si>
    <t>CHAMERA-II</t>
  </si>
  <si>
    <t>DHAULIGANGA</t>
  </si>
  <si>
    <t>DULHASTI</t>
  </si>
  <si>
    <t>SEWA-II</t>
  </si>
  <si>
    <t>CHAMERA-III</t>
  </si>
  <si>
    <t>URI-II</t>
  </si>
  <si>
    <t>PARBATI-III</t>
  </si>
  <si>
    <t>KISHANGANGA</t>
  </si>
  <si>
    <t>PARBATI-II</t>
  </si>
  <si>
    <t>SUBANSIRI LOWER</t>
  </si>
  <si>
    <t>PAKALDUL</t>
  </si>
  <si>
    <t>TEHRI</t>
  </si>
  <si>
    <t>KOTESHWAR</t>
  </si>
  <si>
    <t>Dhukwan SHP- THDC</t>
  </si>
  <si>
    <t>VISHNUGARH PIPAL KOTHI</t>
  </si>
  <si>
    <t>RAMPUR</t>
  </si>
  <si>
    <t>NATHPA JHAKRI</t>
  </si>
  <si>
    <t>Rajghat Hydro</t>
  </si>
  <si>
    <t>VISHNU PRAYAG</t>
  </si>
  <si>
    <t>KARCHAM</t>
  </si>
  <si>
    <t>TEESTA-III</t>
  </si>
  <si>
    <t>SRI NAGAR HEP</t>
  </si>
  <si>
    <t>KOLDAM HPS</t>
  </si>
  <si>
    <t>TAPOVAN VISHNUGARH</t>
  </si>
  <si>
    <t>LATA TAPOVAN HEP</t>
  </si>
  <si>
    <t>SINGRAULI SHPS</t>
  </si>
  <si>
    <t>TALA</t>
  </si>
  <si>
    <t>Kameng HEP</t>
  </si>
  <si>
    <t>Hydro (Competitive Bidding)</t>
  </si>
  <si>
    <t>ANPARA-A</t>
  </si>
  <si>
    <t>ANPARA-B</t>
  </si>
  <si>
    <t>PARICHHA EXT.</t>
  </si>
  <si>
    <t>OBRA-B</t>
  </si>
  <si>
    <t>HARDUAGANJ</t>
  </si>
  <si>
    <t>HARDUAGANJ EXT.</t>
  </si>
  <si>
    <t>PARICHHA EXT. STAGE-II</t>
  </si>
  <si>
    <t>ANPARA-D</t>
  </si>
  <si>
    <t>Panki Extension</t>
  </si>
  <si>
    <t>HARDUAGANJ EXT. Stage II</t>
  </si>
  <si>
    <t>OBRA-C</t>
  </si>
  <si>
    <t>Jawaharpur</t>
  </si>
  <si>
    <t>ANTA GPS</t>
  </si>
  <si>
    <t>AURAIYA GPS</t>
  </si>
  <si>
    <t>DADRI GPS</t>
  </si>
  <si>
    <t>JHANOR GPS</t>
  </si>
  <si>
    <t>KAWAS GPS</t>
  </si>
  <si>
    <t>TANDA TPS</t>
  </si>
  <si>
    <t>FGUTPS-1</t>
  </si>
  <si>
    <t>FGUTPS-2</t>
  </si>
  <si>
    <t>FGUTPS-3</t>
  </si>
  <si>
    <t>FGUTPS-4</t>
  </si>
  <si>
    <t>FSTPS</t>
  </si>
  <si>
    <t>KHTPS-1</t>
  </si>
  <si>
    <t>KHTPS-2</t>
  </si>
  <si>
    <t>NCTPS-1</t>
  </si>
  <si>
    <t>NCTPS-2</t>
  </si>
  <si>
    <t>RIHAND-1</t>
  </si>
  <si>
    <t>RIHAND-2</t>
  </si>
  <si>
    <t>RIHAND-3</t>
  </si>
  <si>
    <t>SINGRAULI</t>
  </si>
  <si>
    <t>KORBA-I STPS</t>
  </si>
  <si>
    <t>KORBA-III STPS</t>
  </si>
  <si>
    <t>MAUDA-I STPS</t>
  </si>
  <si>
    <t>MAUDA-II STPS</t>
  </si>
  <si>
    <t>SOLAPUR TPS</t>
  </si>
  <si>
    <t>SIPAT-I</t>
  </si>
  <si>
    <t>SIPAT-II STPS</t>
  </si>
  <si>
    <t>VINDHYACHAL-I STPS</t>
  </si>
  <si>
    <t>VINDHYACHAL-II STPS</t>
  </si>
  <si>
    <t>VINDHYACHAL-III STPS</t>
  </si>
  <si>
    <t>VINDHYACHAL-IV STPS</t>
  </si>
  <si>
    <t>VINDHYACHAL-V STPS</t>
  </si>
  <si>
    <t>Tanda II</t>
  </si>
  <si>
    <t>NABINAGAR POWER PROJECT</t>
  </si>
  <si>
    <t>KHURJA STPP</t>
  </si>
  <si>
    <t xml:space="preserve">Meja Thermal Power Plant </t>
  </si>
  <si>
    <t>LANCO</t>
  </si>
  <si>
    <t>Indira Gandhi STPS, Jhajjar</t>
  </si>
  <si>
    <t>BEPL BARKHERA</t>
  </si>
  <si>
    <t xml:space="preserve">BEPL KHAMBHAKHERA </t>
  </si>
  <si>
    <t>BEPL KUNDRAKHI</t>
  </si>
  <si>
    <t>BEPL MAQSOODAPUR</t>
  </si>
  <si>
    <t>BEPL UTRAULA</t>
  </si>
  <si>
    <t>KSK MAHANADI</t>
  </si>
  <si>
    <t>LALITPUR</t>
  </si>
  <si>
    <t>M.B.POWER</t>
  </si>
  <si>
    <t>PRAYAGRAJ POWER</t>
  </si>
  <si>
    <t>R.K.M.POWER</t>
  </si>
  <si>
    <t>ROSA-1&amp;2</t>
  </si>
  <si>
    <t>SASAN</t>
  </si>
  <si>
    <t>TRN ENERGY</t>
  </si>
  <si>
    <t xml:space="preserve">Ghatampur </t>
  </si>
  <si>
    <t>Form No: F13C</t>
  </si>
  <si>
    <t>Name of Distribution Licensee</t>
  </si>
  <si>
    <t>Merit Order Despatch</t>
  </si>
  <si>
    <t>No. of Mus for which MOD is to be Run =</t>
  </si>
  <si>
    <t>Generating Stations</t>
  </si>
  <si>
    <t>Must Run 
/ Merit</t>
  </si>
  <si>
    <t>Plant Type</t>
  </si>
  <si>
    <t>Projected</t>
  </si>
  <si>
    <t>Units (MU)</t>
  </si>
  <si>
    <t>Fixed Charges (Rs.Crore)</t>
  </si>
  <si>
    <t>Per Unit FC (Rs. /kWh)</t>
  </si>
  <si>
    <t>Energy/ Variable Charges (Rs.Crore)</t>
  </si>
  <si>
    <t>Per Unit EC/VC (Rs. kWh)</t>
  </si>
  <si>
    <t>Other Cost (Rs.Crore)</t>
  </si>
  <si>
    <t>Per Unit Other Cost (Rs. /kWh)</t>
  </si>
  <si>
    <t>Total Cost (Rs. Crore)</t>
  </si>
  <si>
    <t>Per Unit Total Cost (Rs. /kWh)</t>
  </si>
  <si>
    <t>WIND</t>
  </si>
  <si>
    <t xml:space="preserve">* 1- Interstate ;  2- intrastate </t>
  </si>
  <si>
    <t>Note:- 1. Information to be projected for for each year of the Control Period</t>
  </si>
  <si>
    <t>2. The above model should be able to give the MOD table based on F13B &amp; value filled in C4 cell.</t>
  </si>
  <si>
    <t>3. Revenue details to be submitted should be linked in excel sheet.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</si>
</sst>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mbria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77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1" applyFont="1"/>
    <xf numFmtId="0" fontId="4" fillId="0" borderId="1" xfId="2" applyFont="1" applyBorder="1" applyAlignment="1">
      <alignment horizontal="center" vertical="center"/>
    </xf>
    <xf numFmtId="0" fontId="4" fillId="0" borderId="1" xfId="2" applyFont="1" applyBorder="1"/>
    <xf numFmtId="164" fontId="0" fillId="0" borderId="1" xfId="1" applyFont="1" applyBorder="1"/>
    <xf numFmtId="164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43" fontId="0" fillId="0" borderId="1" xfId="0" applyNumberFormat="1" applyBorder="1"/>
    <xf numFmtId="43" fontId="0" fillId="0" borderId="0" xfId="0" applyNumberFormat="1"/>
    <xf numFmtId="164" fontId="0" fillId="2" borderId="1" xfId="1" applyFont="1" applyFill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0" xfId="0" applyFill="1"/>
    <xf numFmtId="0" fontId="2" fillId="3" borderId="1" xfId="0" applyFont="1" applyFill="1" applyBorder="1" applyAlignment="1">
      <alignment horizontal="center"/>
    </xf>
    <xf numFmtId="10" fontId="0" fillId="0" borderId="0" xfId="0" applyNumberFormat="1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1" applyFont="1" applyFill="1" applyBorder="1" applyAlignment="1">
      <alignment horizontal="center" vertical="center" wrapText="1"/>
    </xf>
    <xf numFmtId="17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7" fontId="2" fillId="3" borderId="2" xfId="0" applyNumberFormat="1" applyFont="1" applyFill="1" applyBorder="1" applyAlignment="1">
      <alignment horizontal="center" vertical="center"/>
    </xf>
    <xf numFmtId="17" fontId="2" fillId="3" borderId="4" xfId="0" applyNumberFormat="1" applyFont="1" applyFill="1" applyBorder="1" applyAlignment="1">
      <alignment horizontal="center" vertical="center"/>
    </xf>
    <xf numFmtId="17" fontId="2" fillId="3" borderId="5" xfId="0" applyNumberFormat="1" applyFont="1" applyFill="1" applyBorder="1" applyAlignment="1">
      <alignment horizontal="center" vertical="center"/>
    </xf>
    <xf numFmtId="17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/>
    </xf>
    <xf numFmtId="43" fontId="0" fillId="0" borderId="1" xfId="0" applyNumberFormat="1" applyBorder="1" applyAlignment="1">
      <alignment horizontal="center"/>
    </xf>
    <xf numFmtId="2" fontId="0" fillId="0" borderId="1" xfId="0" applyNumberFormat="1" applyBorder="1"/>
    <xf numFmtId="2" fontId="0" fillId="0" borderId="0" xfId="0" applyNumberFormat="1"/>
    <xf numFmtId="0" fontId="0" fillId="2" borderId="0" xfId="0" applyFill="1" applyAlignment="1">
      <alignment horizontal="center" vertical="center"/>
    </xf>
    <xf numFmtId="2" fontId="0" fillId="2" borderId="1" xfId="0" applyNumberFormat="1" applyFill="1" applyBorder="1"/>
    <xf numFmtId="0" fontId="0" fillId="2" borderId="1" xfId="0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43" fontId="2" fillId="0" borderId="0" xfId="0" applyNumberFormat="1" applyFont="1"/>
    <xf numFmtId="164" fontId="4" fillId="0" borderId="1" xfId="1" applyFont="1" applyBorder="1"/>
    <xf numFmtId="164" fontId="0" fillId="0" borderId="1" xfId="1" applyFont="1" applyBorder="1" applyAlignment="1">
      <alignment horizontal="center"/>
    </xf>
    <xf numFmtId="43" fontId="2" fillId="0" borderId="1" xfId="0" applyNumberFormat="1" applyFont="1" applyBorder="1"/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3" applyFont="1"/>
    <xf numFmtId="0" fontId="6" fillId="0" borderId="0" xfId="3" applyFont="1" applyAlignment="1">
      <alignment horizontal="left"/>
    </xf>
    <xf numFmtId="164" fontId="6" fillId="0" borderId="0" xfId="1" applyFont="1" applyAlignment="1">
      <alignment horizontal="left"/>
    </xf>
    <xf numFmtId="0" fontId="0" fillId="0" borderId="0" xfId="0" applyAlignment="1">
      <alignment vertical="center"/>
    </xf>
    <xf numFmtId="0" fontId="7" fillId="0" borderId="0" xfId="0" applyFont="1" applyAlignment="1">
      <alignment horizontal="left"/>
    </xf>
    <xf numFmtId="164" fontId="0" fillId="0" borderId="0" xfId="1" applyFont="1" applyAlignment="1">
      <alignment vertical="center"/>
    </xf>
    <xf numFmtId="164" fontId="2" fillId="0" borderId="0" xfId="1" applyFont="1" applyAlignment="1">
      <alignment vertical="center"/>
    </xf>
    <xf numFmtId="0" fontId="5" fillId="4" borderId="0" xfId="3" applyFont="1" applyFill="1"/>
    <xf numFmtId="0" fontId="6" fillId="4" borderId="0" xfId="3" applyFont="1" applyFill="1" applyAlignment="1">
      <alignment horizontal="left"/>
    </xf>
    <xf numFmtId="164" fontId="6" fillId="4" borderId="0" xfId="1" applyFont="1" applyFill="1" applyAlignment="1">
      <alignment horizontal="left"/>
    </xf>
    <xf numFmtId="0" fontId="6" fillId="0" borderId="6" xfId="3" applyFont="1" applyBorder="1" applyAlignment="1">
      <alignment horizontal="left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0" fillId="6" borderId="0" xfId="0" applyFill="1" applyAlignment="1">
      <alignment vertical="center"/>
    </xf>
    <xf numFmtId="164" fontId="2" fillId="5" borderId="1" xfId="1" applyFont="1" applyFill="1" applyBorder="1" applyAlignment="1">
      <alignment horizontal="center" vertical="center" wrapText="1"/>
    </xf>
    <xf numFmtId="164" fontId="2" fillId="5" borderId="1" xfId="1" applyFont="1" applyFill="1" applyBorder="1" applyAlignment="1">
      <alignment vertical="center" wrapText="1"/>
    </xf>
    <xf numFmtId="0" fontId="2" fillId="6" borderId="0" xfId="0" applyFont="1" applyFill="1" applyAlignment="1">
      <alignment horizontal="center" vertical="center" wrapText="1"/>
    </xf>
    <xf numFmtId="2" fontId="0" fillId="6" borderId="0" xfId="0" applyNumberFormat="1" applyFill="1" applyAlignment="1">
      <alignment vertical="center"/>
    </xf>
    <xf numFmtId="2" fontId="0" fillId="0" borderId="0" xfId="0" applyNumberFormat="1" applyAlignment="1">
      <alignment vertical="center"/>
    </xf>
    <xf numFmtId="0" fontId="0" fillId="0" borderId="1" xfId="0" applyBorder="1" applyAlignment="1">
      <alignment vertical="center"/>
    </xf>
    <xf numFmtId="164" fontId="2" fillId="0" borderId="1" xfId="1" applyFont="1" applyBorder="1" applyAlignment="1">
      <alignment vertical="center" wrapText="1"/>
    </xf>
    <xf numFmtId="164" fontId="0" fillId="0" borderId="1" xfId="1" applyFont="1" applyBorder="1" applyAlignment="1">
      <alignment vertical="center" wrapText="1"/>
    </xf>
    <xf numFmtId="164" fontId="1" fillId="0" borderId="1" xfId="1" applyBorder="1" applyAlignment="1">
      <alignment vertical="center" wrapText="1"/>
    </xf>
    <xf numFmtId="164" fontId="1" fillId="0" borderId="1" xfId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164" fontId="2" fillId="0" borderId="4" xfId="1" applyFont="1" applyBorder="1" applyAlignment="1">
      <alignment vertical="center" wrapText="1"/>
    </xf>
    <xf numFmtId="164" fontId="2" fillId="0" borderId="5" xfId="1" applyFont="1" applyBorder="1" applyAlignment="1">
      <alignment vertical="center" wrapText="1"/>
    </xf>
    <xf numFmtId="0" fontId="0" fillId="0" borderId="2" xfId="0" applyBorder="1"/>
    <xf numFmtId="0" fontId="5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1" xfId="0" applyFont="1" applyBorder="1"/>
    <xf numFmtId="0" fontId="5" fillId="0" borderId="1" xfId="0" applyFont="1" applyBorder="1" applyAlignment="1">
      <alignment horizontal="left"/>
    </xf>
    <xf numFmtId="164" fontId="5" fillId="0" borderId="1" xfId="1" applyFont="1" applyBorder="1" applyAlignment="1">
      <alignment horizontal="left"/>
    </xf>
    <xf numFmtId="164" fontId="6" fillId="0" borderId="1" xfId="1" applyFont="1" applyBorder="1" applyAlignment="1">
      <alignment horizontal="left"/>
    </xf>
  </cellXfs>
  <cellStyles count="4">
    <cellStyle name="Comma" xfId="1" builtinId="3"/>
    <cellStyle name="Normal" xfId="0" builtinId="0"/>
    <cellStyle name="Normal 2" xfId="2" xr:uid="{8083CEBD-4560-4B18-B3C4-4C8CE62BA145}"/>
    <cellStyle name="Normal 4" xfId="3" xr:uid="{5C2D9DBE-B2F3-4B89-9B14-5D5C5A881B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63" Type="http://schemas.openxmlformats.org/officeDocument/2006/relationships/sharedStrings" Target="sharedStrings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7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5" Type="http://schemas.openxmlformats.org/officeDocument/2006/relationships/externalLink" Target="externalLinks/externalLink3.xml"/><Relationship Id="rId61" Type="http://schemas.openxmlformats.org/officeDocument/2006/relationships/theme" Target="theme/theme1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56" Type="http://schemas.openxmlformats.org/officeDocument/2006/relationships/externalLink" Target="externalLinks/externalLink54.xml"/><Relationship Id="rId64" Type="http://schemas.openxmlformats.org/officeDocument/2006/relationships/calcChain" Target="calcChain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bhishekd896/Documents/Work/UPPCL/FY%2020-21/Power%20Purchase/Draft%20Model/PP%20Model_17.4_Reduction%20in%20Power%20Purchase%20Cos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eja\e\DATA\DATA4\DATA\ANNUAL\0203\DATA4\DATA\MONTHLY\0102\JAN\Sep\GRAPH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ICEA\EMR%20YEARLY\EMR2005-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eja\e\DATA\DATA4\DATA\ANNUAL\0203\DATA\DATA4\DATA\ANNUAL\0102\ANNUA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a/AppData/Roaming/Microsoft/Excel/201-04REL-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mc\c\My%20Documents\SpecialREPORT-MAY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58.1.107\c$\Documents%20and%20Settings\shashankandey\My%20Documents\ARR-FY08\DEMFIXL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hashankandey\My%20Documents\ARR-FY08\DEMFIXL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Application%20Data\Microsoft\Excel\My%20Documents%202007-08,%202008-09%20&amp;%202009-10\02%20Job%20Excel\09%20Commercial%20Diary%202010\Commercial%20Diary%20April%201%20200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hashankandey\My%20Documents\ARR-FY08\DEMFIXL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eja\e\DATA\DATA4\DATA\ANNUAL\0203\data\DATA4\DATA\Generation\AFIVE\YEARLY\GEN,PLF&amp;FACTOR\Performance%20Section%20B\Performance%20of%20MPSEB%20Station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tel\d\BAS\ON%20THE%20JOB\Cost%20Accounting%20Formats\Poorv%20Discom\CAR%20Model\BS\Raw%20TB%20Data%20&amp;%20Cap-CAU%20as%20Ge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Application%20Data\Microsoft\Excel\My%20Documents%202007-08,%202008-09%20&amp;%202009-10\02%20Job%20Excel\09%20Commercial%20Diary%202010\Commercial%20Diary%20April%201%20200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BAS\ON%20THE%20JOB\Cost%20Accounting%20Formats\Poorv%20Discom\CAR%20Model\BS\Raw%20TB%20Data%20&amp;%20Cap-CAU%20as%20Ge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ennt\ksm\My%20Documents\AC\2002\fatax01-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erformance\PERFORMANCE\ocm\Yearly_perf\OCMJAN20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eja\e\DATA\DATA4\DATA\ANNUAL\0203\data\DATA4\DATA\ANNUAL\0001\GEN%20LOS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Performance/PERFORMANCE/ocm/Yearly_perf/OCMJAN20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RRK%20PEN%20DATA_28.01.2008/Performance/PERFORMANCE/ocm/Yearly_perf/OCMJAN200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SPMPC\DataBase\WINDOWS\Profiles\rk\Desktop\220-03%20Latest\Global%20model%2028th%20Feb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1-04REL-Fin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0\c\WINDOWS\Desktop\Latest%20revised%20Cost%20Estimates%20for%20Substat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tel\d\Documents%20and%20Settings\sakmoc981\Desktop\Draft%20East%20Discom%20Sales%20ModelNov17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-04REL-Fina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c/Model%20FY%2006-07/Copy%20of%20LFore-20-oct-20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CRISAdvisory/UPERC/Assistance%20to%20UPERC%20on%20ARR%20Tariff%20Petitions/Workings/Post%20audited%20accounts/ARR/Revenue%20Model%20-%20Rev%201%20-%20Final%20for%20Chairman%20Sir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tel\d\WEST%20DISCOM%20SJ\SHAILENDRA\WEST%20DISCOM\Business%20Plan\Final%20Model%20BP%202010-11%20to%202017\West%20Final%20Business%20Plan%20Model%20June%202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eja\e\DATA\DATA4\DATA\ANNUAL\0203\DATA4\DATA\ANNUAL\9900\YRDATA\CSD.XLW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ower_Purchase\1.1_Power%20Purchase_v4_as%20per%20MPERC%20regulation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neshy863/Downloads/UPERC/FY%202016-17/Draft%20Orders/DVVNL/Petition/PuVVNL%20-%20Revenue%20Data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neshy863/Downloads/UPERC/FY%202016-17/Draft%20Orders/DVVNL/Petition/FY%202014-15(P)/MVVNL%20-%20Revenue%20Data%2015-16(P)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Assignments%20in%20FY%202009-10/UERC%20R1/Santosh%20Workings/UPCL%20Power%20Purchase/Latest%20Models/New%20Folder/New%20Folder/Chairman%20workings/Bhadra/Power/APSEB/Tariff%20Filing/TARIFF%20MODEL/TARIFF_II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veen/My%20Documents/Naveen/Tariff%202006-07/CPG/Op%20BS%20Final%2016052005/Asset%20Disaggregation%2017.04.05%20With%20Residual%20MPSEB/Raw%20TB%20Data%20&amp;%20Cap-CAU%20as%20Ge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Cal-work/116475%20(Uttar%20Pradesh)/Trip_2003_10/Load%20forecasting/LFore_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l-work\116475%20(Uttar%20Pradesh)\Trip_2003_10\Load%20forecasting\LFore_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Assignments%20in%20FY%202009-10/UERC%20R1/Santosh%20Workings/UPCL%20Power%20Purchase/Latest%20Models/New%20Folder/New%20Folder/Chairman%20workings/UP/FINANCE/Model-PwC/Model%201901/upse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a3\d\payroll\pf%20yearly%20return%2026.04.07%20final\main%20files%20gvn%20to%20pf%20dept\pf%20yearly%20return%2026.04.07.xls%20-%20summary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IT\MSD%20India%20IS%20Inventory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resh\Power\MSEB\MSEB%2001-02\Data\Dispatch%202.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yasuranjeetb333/Documents/PwC/Support%20to%20MPPMCL%20and%20MP%20Discoms/West%20Discom/ARR%20FINAL_Satya/MP%20West-ARR%20filing/West%20Dicom%20ARR_Umesh/Central%20Discom/MPERC%20formats_Central_FY15_16.11.13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1-04REL-Fina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bank\1-Projects%20In%20Hand\DFID\ARR%202003-04\Arr%20Petition%202003-04\For%20Submission\ARR%20Forms%20For%20Submissio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gangira\Desktop\KPMG\Financial%20Mo\Final%20Model\PF_Modelling_KPMG%20v3.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\overhds\Nov01\north06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tsahoo.DLFLOR\Desktop\BUDGET%20Jul%2006\Working\BUDGET%20Jul%2006\Trading%20Summary%20Revised%20Budget%2006-07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21\shared%20doc\ARR%202.6%20REV\Performance\PERFORMANCE\ocm\Yearly_perf\OCMJAN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Desktop\FOBS\Final%20Notified%20Balance%20sheet%20MPPKVVCL\Fixed%20Asset%20and%20depn%20details\Depreciation%20working\Distribution%20WZ%20&amp;%20Transco%202005-0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nurag\My%20Documents\petitions\Petition%20for%20trans%20ARR.doc\Databank\1-Projects%20In%20Hand\DFID\ARR%202003-04\Arr%20Petition%202003-04\For%20Submission\ARR%20Forms%20For%20Submissio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meer's%20folder\MSEB\Tariff%20Filing%202003-04\Outputs\Models\Working%20Models\old\Dispatch%202.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ABPS%2020.1.2017/MPERC/Discoms%20Order/Tariff%20for%20FY%202018-19/22.1.2018/Submission%20of%20ARR%20petition%20to%20MPERC_FY19/Final_Model/Consolidated%20Summary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ICEA/EMR%20YEARLY/EMR2005-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bank\1-Projects%20In%20Hand\DFID\ARR%202003-04\Arr%20Petition%202003-04\For%20Submission\ARR%20Forms%20For%20Submissio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a3\d\payroll\pf%20yearly%20return%2026.04.07%20final\working%20files%20for%20pf%20yearly%20return\PF%20Return%20Yearly\Forms\Challans%20Detail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Monthwise%20MOD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-04REL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Assignments%20in%20FY%202009-10/UERC%20R1/Santosh%20Workings/UPCL%20Power%20Purchase/Latest%20Models/New%20Folder/New%20Folder/Chairman%20workings/Databank/1-Projects%20In%20Hand/DFID/ARR%202003-04/Arr%20Petition%202003-04/For%20Submission/ARR%20Forms%20For%20Submissio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Assignments%20in%20FY%202009-10/UERC%20R1/Santosh%20Workings/UPCL%20Power%20Purchase/Latest%20Models/New%20Folder/New%20Folder/Chairman%20workings/Sameer's%20folder/MSEB/Tariff%20Filing%202003-04/Outputs/Models/Working%20Models/old/Dispatch%202.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 PPA_Installed "/>
      <sheetName val="Table for Business Plan"/>
      <sheetName val="UPERC approved "/>
      <sheetName val="PLF Computation"/>
      <sheetName val="RANK"/>
      <sheetName val="Hydro Bidding"/>
      <sheetName val="Case I summary"/>
      <sheetName val="Energy Requirement"/>
      <sheetName val="EC Rate "/>
      <sheetName val="FY 19_20"/>
      <sheetName val="MIS 18_19"/>
      <sheetName val="Summary Comparison "/>
      <sheetName val="MIS 18_19 working_sep"/>
      <sheetName val="MIS 18_19 working_oct"/>
      <sheetName val="13_B_19_20_EI"/>
      <sheetName val="Table for Petition"/>
      <sheetName val="PP FY 2019-20 (Monthly)"/>
      <sheetName val="RE rate"/>
      <sheetName val="FEB-2020"/>
      <sheetName val="JAN-2020"/>
      <sheetName val="DEC-19"/>
      <sheetName val="Nov-19"/>
      <sheetName val="Oct-19 "/>
      <sheetName val="Monthwise_PLF"/>
      <sheetName val="BPlan_Energy Balance_Table"/>
      <sheetName val="Apr19"/>
      <sheetName val="May19 "/>
      <sheetName val="June-19"/>
      <sheetName val="July-19 "/>
      <sheetName val="Aug-19"/>
      <sheetName val="Sep-19 "/>
      <sheetName val="Table for Exec summary"/>
      <sheetName val="Inter-State Losses"/>
      <sheetName val="DBST Computation (2)"/>
      <sheetName val="Allocated PPA (2)"/>
      <sheetName val="DBST FY 2020-21 (2)"/>
      <sheetName val="F13_17_18 (2)"/>
      <sheetName val="F13_18_19 (2)"/>
      <sheetName val="F13_19_20 (2)"/>
      <sheetName val="F13_20_21 (2)"/>
      <sheetName val="F13A (2)"/>
      <sheetName val="F13B_17_18 (2)"/>
      <sheetName val="F13B_18_19 (2)"/>
      <sheetName val="Summary_Acs (2)"/>
      <sheetName val="F13B_19_20 (2)"/>
      <sheetName val="F13B_20_21 (2)"/>
      <sheetName val="F13C (2)"/>
      <sheetName val="F13D (2)"/>
      <sheetName val="F 13 E (2)"/>
      <sheetName val="F13F (2)"/>
      <sheetName val="F13G_DVVNL (2)"/>
      <sheetName val="F13G_MVVNL (2)"/>
      <sheetName val="F13G_PVVNL (2)"/>
      <sheetName val="F13G_PuVVNL (2)"/>
      <sheetName val="F13G_KESCO (2)"/>
      <sheetName val="F13H (2)"/>
      <sheetName val="F13I (2)"/>
      <sheetName val="F13J (2)"/>
      <sheetName val="F13K (2)"/>
      <sheetName val="F13L (2)"/>
      <sheetName val="BST_Template (2)"/>
      <sheetName val="Energy Balance (2)"/>
      <sheetName val="PP_Allowable _True Up (2)"/>
      <sheetName val="Power Purchase (2)"/>
      <sheetName val="Merit Order Despatch (2)"/>
      <sheetName val="Summary of Power Purchase (2)"/>
      <sheetName val="DBST Computation"/>
      <sheetName val="Allocated PPA"/>
      <sheetName val="DBST FY 2020-21"/>
      <sheetName val="F13_17_18"/>
      <sheetName val="F13_18_19"/>
      <sheetName val="MAR-2020"/>
      <sheetName val="F13_19_20"/>
      <sheetName val="F13_20_21"/>
      <sheetName val="F13_21_22"/>
      <sheetName val="F13_22_23"/>
      <sheetName val="F13_23_24"/>
      <sheetName val="F13_24_25"/>
      <sheetName val="F13A"/>
      <sheetName val="F13B_17_18"/>
      <sheetName val="F13B_18_19"/>
      <sheetName val="Summary_Acs"/>
      <sheetName val="F13B_19_20"/>
      <sheetName val="F13B_20_21"/>
      <sheetName val="F13B_21_22"/>
      <sheetName val="F13B_22_23"/>
      <sheetName val="F13B_23_24"/>
      <sheetName val="F13B_24_25"/>
      <sheetName val="FY 20_21"/>
      <sheetName val="F13C"/>
      <sheetName val="F13D"/>
      <sheetName val="FY 21_22"/>
      <sheetName val="FY 22_23"/>
      <sheetName val="FY 23_24"/>
      <sheetName val="FY 24_25"/>
      <sheetName val="Prog."/>
      <sheetName val="Comparison_sheet "/>
      <sheetName val="F 13 E"/>
      <sheetName val="F13F"/>
      <sheetName val="F13G_DVVNL"/>
      <sheetName val="F13G_MVVNL"/>
      <sheetName val="F13G_PVVNL"/>
      <sheetName val="F13G_PuVVNL"/>
      <sheetName val="F13G_KESCO"/>
      <sheetName val="F13H"/>
      <sheetName val="F13I"/>
      <sheetName val="F13J"/>
      <sheetName val="F13K"/>
      <sheetName val="F13L"/>
      <sheetName val="Input sheet"/>
      <sheetName val="BST"/>
      <sheetName val="BST_Template"/>
      <sheetName val="Approved Energy Balance"/>
      <sheetName val="Consolidated Energy Balance"/>
      <sheetName val="Energy Balance"/>
      <sheetName val="PP_Allowable _True Up"/>
      <sheetName val="Power Purchase"/>
      <sheetName val="Merit Order Despatch"/>
      <sheetName val="Summary of Power Purch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10">
          <cell r="A10" t="str">
            <v>Long term Sources</v>
          </cell>
        </row>
        <row r="11">
          <cell r="A11" t="str">
            <v>Power procured from own Generating Stations (if any)</v>
          </cell>
        </row>
        <row r="13">
          <cell r="A13" t="str">
            <v xml:space="preserve">From State Generating Stations Thermal </v>
          </cell>
        </row>
        <row r="14">
          <cell r="A14" t="str">
            <v>ANPARA-A</v>
          </cell>
          <cell r="B14" t="str">
            <v>Merit</v>
          </cell>
          <cell r="C14">
            <v>2</v>
          </cell>
          <cell r="N14">
            <v>3945.1792259999997</v>
          </cell>
          <cell r="O14">
            <v>306.95999999999992</v>
          </cell>
          <cell r="P14">
            <v>0.77806351097317661</v>
          </cell>
          <cell r="Q14">
            <v>693.83844969999996</v>
          </cell>
          <cell r="R14">
            <v>1.7586994403888712</v>
          </cell>
          <cell r="S14">
            <v>53.794900100000007</v>
          </cell>
          <cell r="T14">
            <v>0.13635603610977751</v>
          </cell>
          <cell r="V14">
            <v>1054.5933497999999</v>
          </cell>
          <cell r="W14">
            <v>2.6731189874718253</v>
          </cell>
          <cell r="X14">
            <v>3914.4508600000004</v>
          </cell>
          <cell r="Y14">
            <v>303.76761599999998</v>
          </cell>
          <cell r="Z14">
            <v>0.77601591350670307</v>
          </cell>
          <cell r="AA14">
            <v>709.92714849999993</v>
          </cell>
          <cell r="AB14">
            <v>1.8136059792049601</v>
          </cell>
          <cell r="AC14">
            <v>0</v>
          </cell>
          <cell r="AF14">
            <v>1013.6947644999999</v>
          </cell>
          <cell r="AG14">
            <v>2.589621892711663</v>
          </cell>
          <cell r="AH14">
            <v>3622.7161428096779</v>
          </cell>
          <cell r="AI14">
            <v>338.15039999999999</v>
          </cell>
          <cell r="AJ14">
            <v>0.9334167698210547</v>
          </cell>
          <cell r="AK14">
            <v>670.15832507131995</v>
          </cell>
          <cell r="AL14">
            <v>1.8498780987890591</v>
          </cell>
          <cell r="AM14">
            <v>0</v>
          </cell>
          <cell r="AN14">
            <v>0</v>
          </cell>
          <cell r="AO14">
            <v>0</v>
          </cell>
          <cell r="AP14">
            <v>1008.3087250713199</v>
          </cell>
          <cell r="AQ14">
            <v>2.7832948686101133</v>
          </cell>
        </row>
        <row r="15">
          <cell r="A15" t="str">
            <v>ANPARA-B</v>
          </cell>
          <cell r="B15" t="str">
            <v>Merit</v>
          </cell>
          <cell r="C15">
            <v>2</v>
          </cell>
          <cell r="N15">
            <v>6954.7240630000006</v>
          </cell>
          <cell r="O15">
            <v>307.88000039999997</v>
          </cell>
          <cell r="P15">
            <v>0.44269189921992735</v>
          </cell>
          <cell r="Q15">
            <v>1119.9054074999999</v>
          </cell>
          <cell r="R15">
            <v>1.6102801453447109</v>
          </cell>
          <cell r="S15">
            <v>19.474898800000002</v>
          </cell>
          <cell r="T15">
            <v>2.8002403292474092E-2</v>
          </cell>
          <cell r="V15">
            <v>1447.2603066999998</v>
          </cell>
          <cell r="W15">
            <v>2.0809744478571122</v>
          </cell>
          <cell r="X15">
            <v>6470.8843830000005</v>
          </cell>
          <cell r="Y15">
            <v>298.88990419999999</v>
          </cell>
          <cell r="Z15">
            <v>0.46189962068435236</v>
          </cell>
          <cell r="AA15">
            <v>1117.9519703999999</v>
          </cell>
          <cell r="AB15">
            <v>1.7276648820013385</v>
          </cell>
          <cell r="AC15">
            <v>0</v>
          </cell>
          <cell r="AF15">
            <v>1416.8418746</v>
          </cell>
          <cell r="AG15">
            <v>2.1895645026856907</v>
          </cell>
          <cell r="AH15">
            <v>6797.7677301193553</v>
          </cell>
          <cell r="AI15">
            <v>339.16019999999997</v>
          </cell>
          <cell r="AJ15">
            <v>0.49892878583841371</v>
          </cell>
          <cell r="AK15">
            <v>1197.9149874995746</v>
          </cell>
          <cell r="AL15">
            <v>1.7622181796413652</v>
          </cell>
          <cell r="AM15">
            <v>0</v>
          </cell>
          <cell r="AN15">
            <v>0</v>
          </cell>
          <cell r="AO15">
            <v>0</v>
          </cell>
          <cell r="AP15">
            <v>1537.0751874995747</v>
          </cell>
          <cell r="AQ15">
            <v>2.2611469654797793</v>
          </cell>
        </row>
        <row r="16">
          <cell r="A16" t="str">
            <v>PANKI</v>
          </cell>
          <cell r="B16" t="str">
            <v>Merit</v>
          </cell>
          <cell r="C16">
            <v>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4.4939418000000009</v>
          </cell>
          <cell r="T16">
            <v>0</v>
          </cell>
          <cell r="V16">
            <v>4.4939418000000009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</row>
        <row r="17">
          <cell r="A17" t="str">
            <v>PARICHHA</v>
          </cell>
          <cell r="B17" t="str">
            <v>Merit</v>
          </cell>
          <cell r="C17">
            <v>2</v>
          </cell>
          <cell r="N17">
            <v>147.58902399999999</v>
          </cell>
          <cell r="O17">
            <v>59.747480800000005</v>
          </cell>
          <cell r="P17">
            <v>4.0482333428805664</v>
          </cell>
          <cell r="Q17">
            <v>49.442322700000005</v>
          </cell>
          <cell r="R17">
            <v>3.3499999769630575</v>
          </cell>
          <cell r="S17">
            <v>14.8787349</v>
          </cell>
          <cell r="T17">
            <v>1.0081193368417423</v>
          </cell>
          <cell r="V17">
            <v>124.06853840000001</v>
          </cell>
          <cell r="W17">
            <v>8.4063526566853657</v>
          </cell>
          <cell r="X17">
            <v>200.558864</v>
          </cell>
          <cell r="Y17">
            <v>45.824753100000002</v>
          </cell>
          <cell r="Z17">
            <v>2.2848530444408581</v>
          </cell>
          <cell r="AA17">
            <v>72.303701800000013</v>
          </cell>
          <cell r="AB17">
            <v>3.6051112555164861</v>
          </cell>
          <cell r="AC17">
            <v>0</v>
          </cell>
          <cell r="AF17">
            <v>118.12845490000001</v>
          </cell>
          <cell r="AG17">
            <v>5.8899642999573434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</row>
        <row r="18">
          <cell r="A18" t="str">
            <v>PARICHHA EXT.</v>
          </cell>
          <cell r="B18" t="str">
            <v>Merit</v>
          </cell>
          <cell r="C18">
            <v>2</v>
          </cell>
          <cell r="N18">
            <v>1814.8719869999998</v>
          </cell>
          <cell r="O18">
            <v>333.66</v>
          </cell>
          <cell r="P18">
            <v>1.8384767762686289</v>
          </cell>
          <cell r="Q18">
            <v>576.93762690000005</v>
          </cell>
          <cell r="R18">
            <v>3.1789439201917666</v>
          </cell>
          <cell r="S18">
            <v>8.0071156999999999</v>
          </cell>
          <cell r="T18">
            <v>4.4119451715356722E-2</v>
          </cell>
          <cell r="V18">
            <v>918.60474260000001</v>
          </cell>
          <cell r="W18">
            <v>5.0615401481757516</v>
          </cell>
          <cell r="X18">
            <v>1927.8249640000001</v>
          </cell>
          <cell r="Y18">
            <v>333.66</v>
          </cell>
          <cell r="Z18">
            <v>1.7307587889498874</v>
          </cell>
          <cell r="AA18">
            <v>644.69284300000004</v>
          </cell>
          <cell r="AB18">
            <v>3.3441461493596467</v>
          </cell>
          <cell r="AC18">
            <v>0.26626650000000002</v>
          </cell>
          <cell r="AF18">
            <v>978.61910950000015</v>
          </cell>
          <cell r="AG18">
            <v>5.0762861140125795</v>
          </cell>
          <cell r="AH18">
            <v>1040.8632527193547</v>
          </cell>
          <cell r="AI18">
            <v>367.55700000000002</v>
          </cell>
          <cell r="AJ18">
            <v>3.5312707893157169</v>
          </cell>
          <cell r="AK18">
            <v>355.0414815363215</v>
          </cell>
          <cell r="AL18">
            <v>3.4110290723468402</v>
          </cell>
          <cell r="AM18">
            <v>0</v>
          </cell>
          <cell r="AN18">
            <v>0</v>
          </cell>
          <cell r="AO18">
            <v>0</v>
          </cell>
          <cell r="AP18">
            <v>722.59848153632151</v>
          </cell>
          <cell r="AQ18">
            <v>6.9422998616625566</v>
          </cell>
        </row>
        <row r="19">
          <cell r="A19" t="str">
            <v>OBRA-A</v>
          </cell>
          <cell r="B19" t="str">
            <v>Merit</v>
          </cell>
          <cell r="C19">
            <v>2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4.7183536000000004</v>
          </cell>
          <cell r="T19">
            <v>0</v>
          </cell>
          <cell r="V19">
            <v>4.7183536000000004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</row>
        <row r="20">
          <cell r="A20" t="str">
            <v>OBRA-B</v>
          </cell>
          <cell r="B20" t="str">
            <v>Merit</v>
          </cell>
          <cell r="C20">
            <v>2</v>
          </cell>
          <cell r="N20">
            <v>3292.6561459999998</v>
          </cell>
          <cell r="O20">
            <v>245.24465720000001</v>
          </cell>
          <cell r="P20">
            <v>0.74482316502416834</v>
          </cell>
          <cell r="Q20">
            <v>614.31412530000011</v>
          </cell>
          <cell r="R20">
            <v>1.8657099255453204</v>
          </cell>
          <cell r="S20">
            <v>25.482455699999999</v>
          </cell>
          <cell r="T20">
            <v>7.7391791216816608E-2</v>
          </cell>
          <cell r="V20">
            <v>885.04123820000007</v>
          </cell>
          <cell r="W20">
            <v>2.6879248817863051</v>
          </cell>
          <cell r="X20">
            <v>3324.4542730000003</v>
          </cell>
          <cell r="Y20">
            <v>249.92763649999995</v>
          </cell>
          <cell r="Z20">
            <v>0.75178545402119279</v>
          </cell>
          <cell r="AA20">
            <v>702.50729019999983</v>
          </cell>
          <cell r="AB20">
            <v>2.1131507083899654</v>
          </cell>
          <cell r="AC20">
            <v>-0.17574960000000001</v>
          </cell>
          <cell r="AF20">
            <v>952.25917709999976</v>
          </cell>
          <cell r="AG20">
            <v>2.8644075054179567</v>
          </cell>
          <cell r="AH20">
            <v>3408.8240000903224</v>
          </cell>
          <cell r="AI20">
            <v>270.15720000000005</v>
          </cell>
          <cell r="AJ20">
            <v>0.79252316925966781</v>
          </cell>
          <cell r="AK20">
            <v>734.74260275789334</v>
          </cell>
          <cell r="AL20">
            <v>2.155413722557765</v>
          </cell>
          <cell r="AM20">
            <v>0</v>
          </cell>
          <cell r="AN20">
            <v>0</v>
          </cell>
          <cell r="AO20">
            <v>0</v>
          </cell>
          <cell r="AP20">
            <v>1004.8998027578934</v>
          </cell>
          <cell r="AQ20">
            <v>2.9479368918174331</v>
          </cell>
        </row>
        <row r="21">
          <cell r="A21" t="str">
            <v>HARDUAGANJ</v>
          </cell>
          <cell r="B21" t="str">
            <v>Merit</v>
          </cell>
          <cell r="C21">
            <v>2</v>
          </cell>
          <cell r="N21">
            <v>208.55094699999998</v>
          </cell>
          <cell r="O21">
            <v>78.980000400000009</v>
          </cell>
          <cell r="P21">
            <v>3.7870842370233886</v>
          </cell>
          <cell r="Q21">
            <v>70.698771000000008</v>
          </cell>
          <cell r="R21">
            <v>3.3899999984176539</v>
          </cell>
          <cell r="S21">
            <v>1.2979239</v>
          </cell>
          <cell r="T21">
            <v>6.223533954990864E-2</v>
          </cell>
          <cell r="V21">
            <v>150.97669530000002</v>
          </cell>
          <cell r="W21">
            <v>7.2393195749909509</v>
          </cell>
          <cell r="X21">
            <v>158.52279600000003</v>
          </cell>
          <cell r="Y21">
            <v>78.980000199999992</v>
          </cell>
          <cell r="Z21">
            <v>4.9822487486279252</v>
          </cell>
          <cell r="AA21">
            <v>56.2819188</v>
          </cell>
          <cell r="AB21">
            <v>3.5503990732033257</v>
          </cell>
          <cell r="AC21">
            <v>0</v>
          </cell>
          <cell r="AF21">
            <v>135.26191899999998</v>
          </cell>
          <cell r="AG21">
            <v>8.5326478218312491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</row>
        <row r="22">
          <cell r="A22" t="str">
            <v>HARDUAGANJ EXT.</v>
          </cell>
          <cell r="B22" t="str">
            <v>Merit</v>
          </cell>
          <cell r="C22">
            <v>2</v>
          </cell>
          <cell r="N22">
            <v>2661.5545480000001</v>
          </cell>
          <cell r="O22">
            <v>532.38</v>
          </cell>
          <cell r="P22">
            <v>2.0002595866391388</v>
          </cell>
          <cell r="Q22">
            <v>822.3120967000001</v>
          </cell>
          <cell r="R22">
            <v>3.0895932503728645</v>
          </cell>
          <cell r="S22">
            <v>5.0785115999999997</v>
          </cell>
          <cell r="T22">
            <v>1.9080997621544894E-2</v>
          </cell>
          <cell r="V22">
            <v>1359.7706083</v>
          </cell>
          <cell r="W22">
            <v>5.1089338346335476</v>
          </cell>
          <cell r="X22">
            <v>2850.7941449999998</v>
          </cell>
          <cell r="Y22">
            <v>532.38</v>
          </cell>
          <cell r="Z22">
            <v>1.8674796317150428</v>
          </cell>
          <cell r="AA22">
            <v>956.02037159999986</v>
          </cell>
          <cell r="AB22">
            <v>3.3535229938533497</v>
          </cell>
          <cell r="AC22">
            <v>0</v>
          </cell>
          <cell r="AF22">
            <v>1488.4003715999997</v>
          </cell>
          <cell r="AG22">
            <v>5.2210026255683921</v>
          </cell>
          <cell r="AH22">
            <v>1248.5003955321797</v>
          </cell>
          <cell r="AI22">
            <v>586.46940000000006</v>
          </cell>
          <cell r="AJ22">
            <v>4.6973905823234805</v>
          </cell>
          <cell r="AK22">
            <v>427.06122799372099</v>
          </cell>
          <cell r="AL22">
            <v>3.4205934537304166</v>
          </cell>
          <cell r="AM22">
            <v>0</v>
          </cell>
          <cell r="AN22">
            <v>0</v>
          </cell>
          <cell r="AO22">
            <v>0</v>
          </cell>
          <cell r="AP22">
            <v>1013.5306279937211</v>
          </cell>
          <cell r="AQ22">
            <v>8.1179840360538975</v>
          </cell>
        </row>
        <row r="23">
          <cell r="A23" t="str">
            <v>PARICHHA EXT. STAGE-II</v>
          </cell>
          <cell r="B23" t="str">
            <v>Merit</v>
          </cell>
          <cell r="C23">
            <v>2</v>
          </cell>
          <cell r="N23">
            <v>2547.5340760000004</v>
          </cell>
          <cell r="O23">
            <v>498.78999960000004</v>
          </cell>
          <cell r="P23">
            <v>1.9579325917523074</v>
          </cell>
          <cell r="Q23">
            <v>809.0228914999999</v>
          </cell>
          <cell r="R23">
            <v>3.175709793724462</v>
          </cell>
          <cell r="S23">
            <v>9.6192326999999995</v>
          </cell>
          <cell r="T23">
            <v>3.7758995220600132E-2</v>
          </cell>
          <cell r="V23">
            <v>1317.4321238</v>
          </cell>
          <cell r="W23">
            <v>5.17140138069737</v>
          </cell>
          <cell r="X23">
            <v>1305.9769180000003</v>
          </cell>
          <cell r="Y23">
            <v>332.74280899999997</v>
          </cell>
          <cell r="Z23">
            <v>2.5478460179033569</v>
          </cell>
          <cell r="AA23">
            <v>437.66069170000003</v>
          </cell>
          <cell r="AB23">
            <v>3.3512130702144609</v>
          </cell>
          <cell r="AC23">
            <v>1.5486796</v>
          </cell>
          <cell r="AF23">
            <v>771.95218030000001</v>
          </cell>
          <cell r="AG23">
            <v>5.9109174875937578</v>
          </cell>
          <cell r="AH23">
            <v>1139.8720111483872</v>
          </cell>
          <cell r="AI23">
            <v>549.47399999999993</v>
          </cell>
          <cell r="AJ23">
            <v>4.8204885691194503</v>
          </cell>
          <cell r="AK23">
            <v>389.6353061774762</v>
          </cell>
          <cell r="AL23">
            <v>3.4182373316187507</v>
          </cell>
          <cell r="AM23">
            <v>0</v>
          </cell>
          <cell r="AN23">
            <v>0</v>
          </cell>
          <cell r="AO23">
            <v>0</v>
          </cell>
          <cell r="AP23">
            <v>939.10930617747613</v>
          </cell>
          <cell r="AQ23">
            <v>8.2387259007382028</v>
          </cell>
        </row>
        <row r="24">
          <cell r="A24" t="str">
            <v>ANPARA-D</v>
          </cell>
          <cell r="B24" t="str">
            <v>Merit</v>
          </cell>
          <cell r="C24">
            <v>2</v>
          </cell>
          <cell r="N24">
            <v>7581.4061409999995</v>
          </cell>
          <cell r="O24">
            <v>1088.7500003999996</v>
          </cell>
          <cell r="P24">
            <v>1.4360792446035502</v>
          </cell>
          <cell r="Q24">
            <v>1210.0882816999999</v>
          </cell>
          <cell r="R24">
            <v>1.5961264430299829</v>
          </cell>
          <cell r="S24">
            <v>11.2473882</v>
          </cell>
          <cell r="T24">
            <v>1.4835490924532438E-2</v>
          </cell>
          <cell r="V24">
            <v>2310.0856702999995</v>
          </cell>
          <cell r="W24">
            <v>3.0470411785580658</v>
          </cell>
          <cell r="X24">
            <v>5164.0538919999999</v>
          </cell>
          <cell r="Y24">
            <v>822.9861252999998</v>
          </cell>
          <cell r="Z24">
            <v>1.5936822940111948</v>
          </cell>
          <cell r="AA24">
            <v>876.17308420000018</v>
          </cell>
          <cell r="AB24">
            <v>1.6966768792969835</v>
          </cell>
          <cell r="AC24">
            <v>-43.695935199999994</v>
          </cell>
          <cell r="AF24">
            <v>1655.4632743000002</v>
          </cell>
          <cell r="AG24">
            <v>3.205743605551048</v>
          </cell>
          <cell r="AH24">
            <v>4541.6668043913978</v>
          </cell>
          <cell r="AI24">
            <v>1199.3669999999997</v>
          </cell>
          <cell r="AJ24">
            <v>2.6408079933127544</v>
          </cell>
          <cell r="AK24">
            <v>785.98558816911316</v>
          </cell>
          <cell r="AL24">
            <v>1.7306104168829233</v>
          </cell>
          <cell r="AM24">
            <v>0</v>
          </cell>
          <cell r="AN24">
            <v>0</v>
          </cell>
          <cell r="AO24">
            <v>0</v>
          </cell>
          <cell r="AP24">
            <v>1985.352588169113</v>
          </cell>
          <cell r="AQ24">
            <v>4.3714184101956786</v>
          </cell>
        </row>
        <row r="25">
          <cell r="A25" t="str">
            <v>Panki Extension</v>
          </cell>
          <cell r="B25" t="str">
            <v>Merit</v>
          </cell>
          <cell r="C25">
            <v>2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</row>
        <row r="26">
          <cell r="A26" t="str">
            <v>HARDUAGANJ EXT. Stage II</v>
          </cell>
          <cell r="B26" t="str">
            <v>Merit</v>
          </cell>
          <cell r="C26">
            <v>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243.76764843749999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243.76764843749999</v>
          </cell>
          <cell r="AQ26">
            <v>0</v>
          </cell>
        </row>
        <row r="27">
          <cell r="A27" t="str">
            <v>OBRA-C</v>
          </cell>
          <cell r="B27" t="str">
            <v>Merit</v>
          </cell>
          <cell r="C27">
            <v>2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</row>
        <row r="28">
          <cell r="A28" t="str">
            <v>Jawaharpur</v>
          </cell>
          <cell r="B28" t="str">
            <v>Merit</v>
          </cell>
          <cell r="C28">
            <v>2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</row>
        <row r="29">
          <cell r="A29" t="str">
            <v>UPRVUNL Consolidated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213.03271340000001</v>
          </cell>
          <cell r="T29">
            <v>0</v>
          </cell>
          <cell r="V29">
            <v>213.03271340000001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134.4359699</v>
          </cell>
          <cell r="AF29">
            <v>134.4359699</v>
          </cell>
          <cell r="AG29">
            <v>0</v>
          </cell>
        </row>
        <row r="30">
          <cell r="A30" t="str">
            <v>Sub-Total</v>
          </cell>
          <cell r="N30">
            <v>29154.066157999998</v>
          </cell>
          <cell r="O30">
            <v>3452.3921387999999</v>
          </cell>
          <cell r="P30">
            <v>1.1841888949863171</v>
          </cell>
          <cell r="Q30">
            <v>5966.5599729999994</v>
          </cell>
          <cell r="R30">
            <v>2.0465618554421612</v>
          </cell>
          <cell r="S30">
            <v>371.12617039999998</v>
          </cell>
          <cell r="T30">
            <v>0.1272982534884457</v>
          </cell>
          <cell r="V30">
            <v>9790.0782822000001</v>
          </cell>
          <cell r="W30">
            <v>3.358049003916924</v>
          </cell>
          <cell r="X30">
            <v>25317.521095</v>
          </cell>
          <cell r="Y30">
            <v>2999.1588442999996</v>
          </cell>
          <cell r="AA30">
            <v>5573.5190201999994</v>
          </cell>
          <cell r="AC30">
            <v>92.379231200000007</v>
          </cell>
          <cell r="AF30">
            <v>8665.0570957</v>
          </cell>
          <cell r="AG30">
            <v>3.4225535206174973</v>
          </cell>
          <cell r="AH30">
            <v>21800.210336810676</v>
          </cell>
          <cell r="AI30">
            <v>3894.1028484375001</v>
          </cell>
          <cell r="AK30">
            <v>4560.5395192054193</v>
          </cell>
          <cell r="AM30">
            <v>0</v>
          </cell>
          <cell r="AN30">
            <v>0</v>
          </cell>
          <cell r="AO30">
            <v>0</v>
          </cell>
          <cell r="AP30">
            <v>8454.6423676429222</v>
          </cell>
          <cell r="AQ30">
            <v>3.8782388963315926</v>
          </cell>
        </row>
        <row r="32">
          <cell r="A32" t="str">
            <v xml:space="preserve">From State Generating Stations Hydro </v>
          </cell>
        </row>
        <row r="33">
          <cell r="A33" t="str">
            <v>RIHAND</v>
          </cell>
          <cell r="B33" t="str">
            <v xml:space="preserve">Must Run </v>
          </cell>
          <cell r="C33">
            <v>2</v>
          </cell>
          <cell r="N33">
            <v>455.84871500000003</v>
          </cell>
          <cell r="O33">
            <v>0</v>
          </cell>
          <cell r="P33">
            <v>0</v>
          </cell>
          <cell r="Q33">
            <v>25.071678989999999</v>
          </cell>
          <cell r="R33">
            <v>0.54999999265107058</v>
          </cell>
          <cell r="S33">
            <v>0</v>
          </cell>
          <cell r="T33">
            <v>0</v>
          </cell>
          <cell r="V33">
            <v>25.071678989999999</v>
          </cell>
          <cell r="W33">
            <v>0.54999999265107058</v>
          </cell>
          <cell r="X33">
            <v>378.30904199999998</v>
          </cell>
          <cell r="Y33">
            <v>14.8486052</v>
          </cell>
          <cell r="Z33">
            <v>0.39249934713429346</v>
          </cell>
          <cell r="AA33">
            <v>21.7149389</v>
          </cell>
          <cell r="AB33">
            <v>0.57399999707117755</v>
          </cell>
          <cell r="AC33">
            <v>33.3310727</v>
          </cell>
          <cell r="AF33">
            <v>69.894616799999994</v>
          </cell>
          <cell r="AG33">
            <v>1.8475534296111273</v>
          </cell>
          <cell r="AH33">
            <v>462.53693934290317</v>
          </cell>
          <cell r="AI33">
            <v>49.143271458000008</v>
          </cell>
          <cell r="AJ33">
            <v>1.0624723622682921</v>
          </cell>
          <cell r="AK33">
            <v>27.080612586470064</v>
          </cell>
          <cell r="AL33">
            <v>0.58547999701260112</v>
          </cell>
          <cell r="AM33">
            <v>0</v>
          </cell>
          <cell r="AN33">
            <v>0</v>
          </cell>
          <cell r="AO33">
            <v>0</v>
          </cell>
          <cell r="AP33">
            <v>76.223884044470068</v>
          </cell>
          <cell r="AQ33">
            <v>1.6479523592808931</v>
          </cell>
        </row>
        <row r="34">
          <cell r="A34" t="str">
            <v>OBRA ( H )</v>
          </cell>
          <cell r="B34" t="str">
            <v xml:space="preserve">Must Run </v>
          </cell>
          <cell r="C34">
            <v>2</v>
          </cell>
          <cell r="N34">
            <v>225.47944280000004</v>
          </cell>
          <cell r="O34">
            <v>0</v>
          </cell>
          <cell r="P34">
            <v>0</v>
          </cell>
          <cell r="Q34">
            <v>18.365424183400002</v>
          </cell>
          <cell r="R34">
            <v>0.81450548020424673</v>
          </cell>
          <cell r="S34">
            <v>-1.0348961000000001</v>
          </cell>
          <cell r="T34">
            <v>-4.589758104546815E-2</v>
          </cell>
          <cell r="V34">
            <v>17.330528083400001</v>
          </cell>
          <cell r="W34">
            <v>0.76860789915877858</v>
          </cell>
          <cell r="X34">
            <v>196.20024899999999</v>
          </cell>
          <cell r="Y34">
            <v>10.9426503</v>
          </cell>
          <cell r="Z34">
            <v>0.55772866526790188</v>
          </cell>
          <cell r="AA34">
            <v>8.181550399999999</v>
          </cell>
          <cell r="AB34">
            <v>0.41700000085117117</v>
          </cell>
          <cell r="AC34">
            <v>0</v>
          </cell>
          <cell r="AF34">
            <v>19.124200699999999</v>
          </cell>
          <cell r="AG34">
            <v>0.97472866611907305</v>
          </cell>
          <cell r="AH34">
            <v>217.06913405903222</v>
          </cell>
          <cell r="AI34">
            <v>11.161503306</v>
          </cell>
          <cell r="AJ34">
            <v>0.51419117482472732</v>
          </cell>
          <cell r="AK34">
            <v>9.2328185669127016</v>
          </cell>
          <cell r="AL34">
            <v>0.42534000086819462</v>
          </cell>
          <cell r="AM34">
            <v>0</v>
          </cell>
          <cell r="AN34">
            <v>0</v>
          </cell>
          <cell r="AO34">
            <v>0</v>
          </cell>
          <cell r="AP34">
            <v>20.394321872912702</v>
          </cell>
          <cell r="AQ34">
            <v>0.93953117569292188</v>
          </cell>
        </row>
        <row r="35">
          <cell r="A35" t="str">
            <v>MATATILA</v>
          </cell>
          <cell r="B35" t="str">
            <v xml:space="preserve">Must Run </v>
          </cell>
          <cell r="C35">
            <v>2</v>
          </cell>
          <cell r="N35">
            <v>64.057845999999998</v>
          </cell>
          <cell r="O35">
            <v>0</v>
          </cell>
          <cell r="P35">
            <v>0</v>
          </cell>
          <cell r="Q35">
            <v>4.1637600500000005</v>
          </cell>
          <cell r="R35">
            <v>0.65000000936653424</v>
          </cell>
          <cell r="S35">
            <v>0</v>
          </cell>
          <cell r="T35">
            <v>0</v>
          </cell>
          <cell r="V35">
            <v>4.1637600500000005</v>
          </cell>
          <cell r="W35">
            <v>0.65000000936653424</v>
          </cell>
          <cell r="X35">
            <v>44.241109000000002</v>
          </cell>
          <cell r="Y35">
            <v>1.8912081999999999</v>
          </cell>
          <cell r="Z35">
            <v>0.4274775752117787</v>
          </cell>
          <cell r="AA35">
            <v>1.4289877</v>
          </cell>
          <cell r="AB35">
            <v>0.3229999727176821</v>
          </cell>
          <cell r="AC35">
            <v>-1.1765718999999999</v>
          </cell>
          <cell r="AF35">
            <v>2.143624</v>
          </cell>
          <cell r="AG35">
            <v>0.48453215763646429</v>
          </cell>
          <cell r="AH35">
            <v>59.566327053225798</v>
          </cell>
          <cell r="AI35">
            <v>0.72892902599999998</v>
          </cell>
          <cell r="AJ35">
            <v>0.12237266624626053</v>
          </cell>
          <cell r="AK35">
            <v>1.9624720453346154</v>
          </cell>
          <cell r="AL35">
            <v>0.32945997217203582</v>
          </cell>
          <cell r="AM35">
            <v>0</v>
          </cell>
          <cell r="AN35">
            <v>0</v>
          </cell>
          <cell r="AO35">
            <v>0</v>
          </cell>
          <cell r="AP35">
            <v>2.6914010713346155</v>
          </cell>
          <cell r="AQ35">
            <v>0.45183263841829635</v>
          </cell>
        </row>
        <row r="36">
          <cell r="A36" t="str">
            <v>KHARA</v>
          </cell>
          <cell r="B36" t="str">
            <v xml:space="preserve">Must Run </v>
          </cell>
          <cell r="C36">
            <v>2</v>
          </cell>
          <cell r="N36">
            <v>227.06404349999994</v>
          </cell>
          <cell r="O36">
            <v>0</v>
          </cell>
          <cell r="P36">
            <v>0</v>
          </cell>
          <cell r="Q36">
            <v>16.907165947999999</v>
          </cell>
          <cell r="R36">
            <v>0.7445989989163565</v>
          </cell>
          <cell r="S36">
            <v>17.5511406</v>
          </cell>
          <cell r="T36">
            <v>0.77295992485045328</v>
          </cell>
          <cell r="V36">
            <v>34.458306547999996</v>
          </cell>
          <cell r="W36">
            <v>1.5175589237668097</v>
          </cell>
          <cell r="X36">
            <v>328.20931100000007</v>
          </cell>
          <cell r="Y36">
            <v>11.431359600000002</v>
          </cell>
          <cell r="Z36">
            <v>0.34829479898576066</v>
          </cell>
          <cell r="AA36">
            <v>12.143744700000001</v>
          </cell>
          <cell r="AB36">
            <v>0.37000000588039372</v>
          </cell>
          <cell r="AC36">
            <v>0</v>
          </cell>
          <cell r="AF36">
            <v>23.575104300000003</v>
          </cell>
          <cell r="AG36">
            <v>0.71829480486615438</v>
          </cell>
          <cell r="AH36">
            <v>243.63670481774187</v>
          </cell>
          <cell r="AI36">
            <v>11.659986792000003</v>
          </cell>
          <cell r="AJ36">
            <v>0.47858087724189707</v>
          </cell>
          <cell r="AK36">
            <v>9.1948493859549121</v>
          </cell>
          <cell r="AL36">
            <v>0.37740000599800155</v>
          </cell>
          <cell r="AM36">
            <v>0</v>
          </cell>
          <cell r="AN36">
            <v>0</v>
          </cell>
          <cell r="AO36">
            <v>0</v>
          </cell>
          <cell r="AP36">
            <v>20.854836177954915</v>
          </cell>
          <cell r="AQ36">
            <v>0.85598088323989863</v>
          </cell>
        </row>
        <row r="37">
          <cell r="A37" t="str">
            <v>UGC</v>
          </cell>
          <cell r="B37" t="str">
            <v xml:space="preserve">Must Run </v>
          </cell>
          <cell r="C37">
            <v>2</v>
          </cell>
          <cell r="N37">
            <v>15.435329000000003</v>
          </cell>
          <cell r="O37">
            <v>0</v>
          </cell>
          <cell r="P37">
            <v>0</v>
          </cell>
          <cell r="Q37">
            <v>4.0589842200000001</v>
          </cell>
          <cell r="R37">
            <v>2.629671333860133</v>
          </cell>
          <cell r="S37">
            <v>3.5756560999999998</v>
          </cell>
          <cell r="T37">
            <v>2.3165402564467521</v>
          </cell>
          <cell r="V37">
            <v>7.6346403199999999</v>
          </cell>
          <cell r="W37">
            <v>4.9462115903068851</v>
          </cell>
          <cell r="X37">
            <v>20.437758000000002</v>
          </cell>
          <cell r="Y37">
            <v>0</v>
          </cell>
          <cell r="Z37">
            <v>0</v>
          </cell>
          <cell r="AA37">
            <v>5.7838855999999996</v>
          </cell>
          <cell r="AB37">
            <v>2.830000042078979</v>
          </cell>
          <cell r="AC37">
            <v>0</v>
          </cell>
          <cell r="AF37">
            <v>5.7838855999999996</v>
          </cell>
          <cell r="AG37">
            <v>2.830000042078979</v>
          </cell>
          <cell r="AH37">
            <v>21.844167345161296</v>
          </cell>
          <cell r="AI37">
            <v>0</v>
          </cell>
          <cell r="AJ37">
            <v>0</v>
          </cell>
          <cell r="AK37">
            <v>6.3055374396106458</v>
          </cell>
          <cell r="AL37">
            <v>2.8866000429205583</v>
          </cell>
          <cell r="AM37">
            <v>0</v>
          </cell>
          <cell r="AN37">
            <v>0</v>
          </cell>
          <cell r="AO37">
            <v>0</v>
          </cell>
          <cell r="AP37">
            <v>6.3055374396106458</v>
          </cell>
          <cell r="AQ37">
            <v>2.8866000429205583</v>
          </cell>
        </row>
        <row r="38">
          <cell r="A38" t="str">
            <v>SHEETLA</v>
          </cell>
          <cell r="B38" t="str">
            <v xml:space="preserve">Must Run </v>
          </cell>
          <cell r="C38">
            <v>2</v>
          </cell>
          <cell r="N38">
            <v>1.3364500000000001</v>
          </cell>
          <cell r="O38">
            <v>0</v>
          </cell>
          <cell r="P38">
            <v>0</v>
          </cell>
          <cell r="Q38">
            <v>0.22147354999999999</v>
          </cell>
          <cell r="R38">
            <v>1.6571779714916379</v>
          </cell>
          <cell r="S38">
            <v>-0.50771500000000003</v>
          </cell>
          <cell r="T38">
            <v>-3.7989823786898125</v>
          </cell>
          <cell r="V38">
            <v>-0.28624145000000001</v>
          </cell>
          <cell r="W38">
            <v>-2.1418044071981739</v>
          </cell>
          <cell r="X38">
            <v>1.6913500000000001</v>
          </cell>
          <cell r="Y38">
            <v>0</v>
          </cell>
          <cell r="Z38">
            <v>0</v>
          </cell>
          <cell r="AA38">
            <v>0.26046790000000003</v>
          </cell>
          <cell r="AB38">
            <v>1.54</v>
          </cell>
          <cell r="AC38">
            <v>0</v>
          </cell>
          <cell r="AF38">
            <v>0.26046790000000003</v>
          </cell>
          <cell r="AG38">
            <v>1.54</v>
          </cell>
          <cell r="AH38">
            <v>2.2307984408602155</v>
          </cell>
          <cell r="AI38">
            <v>0</v>
          </cell>
          <cell r="AJ38">
            <v>0</v>
          </cell>
          <cell r="AK38">
            <v>0.3504138190903226</v>
          </cell>
          <cell r="AL38">
            <v>1.5707999999999998</v>
          </cell>
          <cell r="AM38">
            <v>0</v>
          </cell>
          <cell r="AN38">
            <v>0</v>
          </cell>
          <cell r="AO38">
            <v>0</v>
          </cell>
          <cell r="AP38">
            <v>0.3504138190903226</v>
          </cell>
          <cell r="AQ38">
            <v>1.5707999999999998</v>
          </cell>
        </row>
        <row r="39">
          <cell r="A39" t="str">
            <v>BELKA</v>
          </cell>
          <cell r="B39" t="str">
            <v xml:space="preserve">Must Run </v>
          </cell>
          <cell r="C39">
            <v>2</v>
          </cell>
          <cell r="N39">
            <v>1.6117330000000001</v>
          </cell>
          <cell r="O39">
            <v>0</v>
          </cell>
          <cell r="P39">
            <v>0</v>
          </cell>
          <cell r="Q39">
            <v>0.349868075</v>
          </cell>
          <cell r="R39">
            <v>2.1707570360599431</v>
          </cell>
          <cell r="S39">
            <v>0.84073319999999996</v>
          </cell>
          <cell r="T39">
            <v>5.2163304964283785</v>
          </cell>
          <cell r="V39">
            <v>1.1906012749999999</v>
          </cell>
          <cell r="W39">
            <v>7.3870875324883203</v>
          </cell>
          <cell r="X39">
            <v>1.1386801</v>
          </cell>
          <cell r="Y39">
            <v>0</v>
          </cell>
          <cell r="Z39">
            <v>0</v>
          </cell>
          <cell r="AA39">
            <v>0.32284789999999997</v>
          </cell>
          <cell r="AB39">
            <v>2.8352818320088318</v>
          </cell>
          <cell r="AC39">
            <v>0</v>
          </cell>
          <cell r="AF39">
            <v>0.32284789999999997</v>
          </cell>
          <cell r="AG39">
            <v>2.8352818320088318</v>
          </cell>
          <cell r="AH39">
            <v>1.9110455941935485</v>
          </cell>
          <cell r="AI39">
            <v>0</v>
          </cell>
          <cell r="AJ39">
            <v>0</v>
          </cell>
          <cell r="AK39">
            <v>0.55267199104246401</v>
          </cell>
          <cell r="AL39">
            <v>2.8919874686490084</v>
          </cell>
          <cell r="AM39">
            <v>0</v>
          </cell>
          <cell r="AN39">
            <v>0</v>
          </cell>
          <cell r="AO39">
            <v>0</v>
          </cell>
          <cell r="AP39">
            <v>0.55267199104246401</v>
          </cell>
          <cell r="AQ39">
            <v>2.8919874686490084</v>
          </cell>
        </row>
        <row r="40">
          <cell r="A40" t="str">
            <v>BABAIL</v>
          </cell>
          <cell r="B40" t="str">
            <v xml:space="preserve">Must Run </v>
          </cell>
          <cell r="C40">
            <v>2</v>
          </cell>
          <cell r="N40">
            <v>-3.09E-2</v>
          </cell>
          <cell r="O40">
            <v>0</v>
          </cell>
          <cell r="P40">
            <v>0</v>
          </cell>
          <cell r="Q40">
            <v>-8.2879249999999998E-3</v>
          </cell>
          <cell r="R40">
            <v>2.6821763754045307</v>
          </cell>
          <cell r="S40">
            <v>4.2185550000000003</v>
          </cell>
          <cell r="T40">
            <v>-1365.2281553398057</v>
          </cell>
          <cell r="V40">
            <v>4.210267075</v>
          </cell>
          <cell r="W40">
            <v>-1362.5459789644012</v>
          </cell>
          <cell r="X40">
            <v>0.18532499999999999</v>
          </cell>
          <cell r="Y40">
            <v>0</v>
          </cell>
          <cell r="Z40">
            <v>0</v>
          </cell>
          <cell r="AA40">
            <v>-1.4029699999999997E-2</v>
          </cell>
          <cell r="AB40">
            <v>-0.75703224065830288</v>
          </cell>
          <cell r="AC40">
            <v>0</v>
          </cell>
          <cell r="AF40">
            <v>-1.4029699999999997E-2</v>
          </cell>
          <cell r="AG40">
            <v>-0.75703224065830288</v>
          </cell>
          <cell r="AH40">
            <v>1.3288056451612904</v>
          </cell>
          <cell r="AI40">
            <v>0</v>
          </cell>
          <cell r="AJ40">
            <v>0</v>
          </cell>
          <cell r="AK40">
            <v>0.38357303753225802</v>
          </cell>
          <cell r="AL40">
            <v>2.8865999999999996</v>
          </cell>
          <cell r="AM40">
            <v>0</v>
          </cell>
          <cell r="AN40">
            <v>0</v>
          </cell>
          <cell r="AO40">
            <v>0</v>
          </cell>
          <cell r="AP40">
            <v>0.38357303753225802</v>
          </cell>
          <cell r="AQ40">
            <v>2.8865999999999996</v>
          </cell>
        </row>
        <row r="41">
          <cell r="A41" t="str">
            <v>Sub-Total</v>
          </cell>
          <cell r="N41">
            <v>990.80265930000007</v>
          </cell>
          <cell r="O41">
            <v>0</v>
          </cell>
          <cell r="Q41">
            <v>69.130067091400008</v>
          </cell>
          <cell r="S41">
            <v>24.643473799999995</v>
          </cell>
          <cell r="V41">
            <v>93.773540891400003</v>
          </cell>
          <cell r="X41">
            <v>970.41282410000019</v>
          </cell>
          <cell r="Y41">
            <v>39.1138233</v>
          </cell>
          <cell r="AA41">
            <v>49.822393399999996</v>
          </cell>
          <cell r="AC41">
            <v>32.154500800000001</v>
          </cell>
          <cell r="AF41">
            <v>121.09071750000001</v>
          </cell>
          <cell r="AG41">
            <v>1.2478268474275822</v>
          </cell>
          <cell r="AH41">
            <v>1010.1239222982794</v>
          </cell>
          <cell r="AI41">
            <v>72.693690582000016</v>
          </cell>
          <cell r="AK41">
            <v>55.062948871947981</v>
          </cell>
          <cell r="AM41">
            <v>0</v>
          </cell>
          <cell r="AN41">
            <v>0</v>
          </cell>
          <cell r="AO41">
            <v>0</v>
          </cell>
          <cell r="AP41">
            <v>127.756639453948</v>
          </cell>
          <cell r="AQ41">
            <v>1.2647620419014567</v>
          </cell>
        </row>
        <row r="44">
          <cell r="A44" t="str">
            <v>From Central Sector Generating Stations</v>
          </cell>
        </row>
        <row r="45">
          <cell r="A45" t="str">
            <v>Thermal (NTPC)</v>
          </cell>
        </row>
        <row r="46">
          <cell r="A46" t="str">
            <v>ANTA GPS</v>
          </cell>
          <cell r="B46" t="str">
            <v>Merit</v>
          </cell>
          <cell r="C46">
            <v>1</v>
          </cell>
          <cell r="N46">
            <v>56.787333000000004</v>
          </cell>
          <cell r="O46">
            <v>58.405383899999997</v>
          </cell>
          <cell r="P46">
            <v>10.284931658966974</v>
          </cell>
          <cell r="Q46">
            <v>14.080298899999999</v>
          </cell>
          <cell r="R46">
            <v>2.4794788126429528</v>
          </cell>
          <cell r="S46">
            <v>1.0863139000000002</v>
          </cell>
          <cell r="T46">
            <v>0.19129510801290844</v>
          </cell>
          <cell r="V46">
            <v>73.571996699999985</v>
          </cell>
          <cell r="W46">
            <v>12.955705579622832</v>
          </cell>
          <cell r="X46">
            <v>160.12299399999998</v>
          </cell>
          <cell r="Y46">
            <v>57.773119400000013</v>
          </cell>
          <cell r="Z46">
            <v>3.6080464121224227</v>
          </cell>
          <cell r="AA46">
            <v>114.28543839999999</v>
          </cell>
          <cell r="AB46">
            <v>7.1373533272804037</v>
          </cell>
          <cell r="AC46">
            <v>0.49437610000000004</v>
          </cell>
          <cell r="AF46">
            <v>172.55293390000003</v>
          </cell>
          <cell r="AG46">
            <v>10.776274511829328</v>
          </cell>
          <cell r="AH46">
            <v>15.469053000000002</v>
          </cell>
          <cell r="AI46">
            <v>64.341600000000014</v>
          </cell>
          <cell r="AJ46">
            <v>41.593754963539141</v>
          </cell>
          <cell r="AK46">
            <v>11.261625883741548</v>
          </cell>
          <cell r="AL46">
            <v>7.2801003938260127</v>
          </cell>
          <cell r="AM46">
            <v>0</v>
          </cell>
          <cell r="AN46">
            <v>0</v>
          </cell>
          <cell r="AO46">
            <v>0</v>
          </cell>
          <cell r="AP46">
            <v>75.603225883741558</v>
          </cell>
          <cell r="AQ46">
            <v>48.873855357365144</v>
          </cell>
        </row>
        <row r="47">
          <cell r="A47" t="str">
            <v>AURAIYA GPS</v>
          </cell>
          <cell r="B47" t="str">
            <v>Merit</v>
          </cell>
          <cell r="C47">
            <v>2</v>
          </cell>
          <cell r="N47">
            <v>23.155097699999999</v>
          </cell>
          <cell r="O47">
            <v>114.42900920000002</v>
          </cell>
          <cell r="P47">
            <v>49.418495522046548</v>
          </cell>
          <cell r="Q47">
            <v>14.767256</v>
          </cell>
          <cell r="R47">
            <v>6.3775399228827272</v>
          </cell>
          <cell r="S47">
            <v>3.9856578000000003</v>
          </cell>
          <cell r="T47">
            <v>1.7212874035940693</v>
          </cell>
          <cell r="V47">
            <v>133.18192300000004</v>
          </cell>
          <cell r="W47">
            <v>57.517322848523349</v>
          </cell>
          <cell r="X47">
            <v>172.73351600000001</v>
          </cell>
          <cell r="Y47">
            <v>113.40867489999998</v>
          </cell>
          <cell r="Z47">
            <v>6.5655280762072818</v>
          </cell>
          <cell r="AA47">
            <v>82.689834300000001</v>
          </cell>
          <cell r="AB47">
            <v>4.7871331641278001</v>
          </cell>
          <cell r="AC47">
            <v>5.3838438999999996</v>
          </cell>
          <cell r="AF47">
            <v>201.48235309999995</v>
          </cell>
          <cell r="AG47">
            <v>11.664346200189657</v>
          </cell>
          <cell r="AH47">
            <v>59.982066618279561</v>
          </cell>
          <cell r="AI47">
            <v>126.06180000000001</v>
          </cell>
          <cell r="AJ47">
            <v>21.016581639683388</v>
          </cell>
          <cell r="AK47">
            <v>29.288498316851495</v>
          </cell>
          <cell r="AL47">
            <v>4.8828758274103565</v>
          </cell>
          <cell r="AM47">
            <v>0</v>
          </cell>
          <cell r="AN47">
            <v>0</v>
          </cell>
          <cell r="AO47">
            <v>0</v>
          </cell>
          <cell r="AP47">
            <v>155.35029831685151</v>
          </cell>
          <cell r="AQ47">
            <v>25.899457467093747</v>
          </cell>
        </row>
        <row r="48">
          <cell r="A48" t="str">
            <v>DADRI GPS</v>
          </cell>
          <cell r="B48" t="str">
            <v>Merit</v>
          </cell>
          <cell r="C48">
            <v>2</v>
          </cell>
          <cell r="N48">
            <v>279.37978449999997</v>
          </cell>
          <cell r="O48">
            <v>121.94647329999999</v>
          </cell>
          <cell r="P48">
            <v>4.3648996837135154</v>
          </cell>
          <cell r="Q48">
            <v>97.113023099999992</v>
          </cell>
          <cell r="R48">
            <v>3.4760218343571667</v>
          </cell>
          <cell r="S48">
            <v>9.871012799999999</v>
          </cell>
          <cell r="T48">
            <v>0.35331879211181799</v>
          </cell>
          <cell r="V48">
            <v>228.93050919999999</v>
          </cell>
          <cell r="W48">
            <v>8.1942403101825008</v>
          </cell>
          <cell r="X48">
            <v>784.83361500000001</v>
          </cell>
          <cell r="Y48">
            <v>120.78861869999997</v>
          </cell>
          <cell r="Z48">
            <v>1.5390347252136998</v>
          </cell>
          <cell r="AA48">
            <v>452.5717942</v>
          </cell>
          <cell r="AB48">
            <v>5.7664680201038534</v>
          </cell>
          <cell r="AC48">
            <v>18.764883700000002</v>
          </cell>
          <cell r="AF48">
            <v>592.12529660000007</v>
          </cell>
          <cell r="AG48">
            <v>7.5445965269976369</v>
          </cell>
          <cell r="AH48">
            <v>95.498422244527575</v>
          </cell>
          <cell r="AI48">
            <v>134.33400000000003</v>
          </cell>
          <cell r="AJ48">
            <v>14.066619829177114</v>
          </cell>
          <cell r="AK48">
            <v>56.170236980031163</v>
          </cell>
          <cell r="AL48">
            <v>5.8817973805059314</v>
          </cell>
          <cell r="AM48">
            <v>0</v>
          </cell>
          <cell r="AN48">
            <v>0</v>
          </cell>
          <cell r="AO48">
            <v>0</v>
          </cell>
          <cell r="AP48">
            <v>190.50423698003118</v>
          </cell>
          <cell r="AQ48">
            <v>19.948417209683043</v>
          </cell>
        </row>
        <row r="49">
          <cell r="A49" t="str">
            <v>JHANOR GPS</v>
          </cell>
          <cell r="B49" t="str">
            <v>Merit</v>
          </cell>
          <cell r="C49">
            <v>1</v>
          </cell>
          <cell r="N49">
            <v>2.2123889999999999</v>
          </cell>
          <cell r="O49">
            <v>0.2397242</v>
          </cell>
          <cell r="P49">
            <v>1.0835535703712142</v>
          </cell>
          <cell r="Q49">
            <v>0.53888460000000005</v>
          </cell>
          <cell r="R49">
            <v>2.4357588109505155</v>
          </cell>
          <cell r="S49">
            <v>3.6390000000000006E-4</v>
          </cell>
          <cell r="T49">
            <v>1.6448282829104651E-3</v>
          </cell>
          <cell r="V49">
            <v>0.77897269999999996</v>
          </cell>
          <cell r="W49">
            <v>3.52095720960464</v>
          </cell>
          <cell r="X49">
            <v>2.1678571</v>
          </cell>
          <cell r="Y49">
            <v>0.25216109999999997</v>
          </cell>
          <cell r="Z49">
            <v>1.1631813739014438</v>
          </cell>
          <cell r="AA49">
            <v>1.0923655000000001</v>
          </cell>
          <cell r="AB49">
            <v>5.0389183862718632</v>
          </cell>
          <cell r="AC49">
            <v>-1.1399999999999999E-5</v>
          </cell>
          <cell r="AF49">
            <v>1.3445152</v>
          </cell>
          <cell r="AG49">
            <v>6.2020471736813274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</row>
        <row r="50">
          <cell r="A50" t="str">
            <v>KAWAS GPS</v>
          </cell>
          <cell r="B50" t="str">
            <v>Merit</v>
          </cell>
          <cell r="C50">
            <v>1</v>
          </cell>
          <cell r="N50">
            <v>2.8208769999999999</v>
          </cell>
          <cell r="O50">
            <v>0.22403589999999612</v>
          </cell>
          <cell r="P50">
            <v>0.7942065534938112</v>
          </cell>
          <cell r="Q50">
            <v>0.68853730000000002</v>
          </cell>
          <cell r="R50">
            <v>2.4408625402667328</v>
          </cell>
          <cell r="S50">
            <v>3.8991200000000004E-2</v>
          </cell>
          <cell r="T50">
            <v>0.13822368008247082</v>
          </cell>
          <cell r="V50">
            <v>0.9515643999999962</v>
          </cell>
          <cell r="W50">
            <v>3.3732927738430152</v>
          </cell>
          <cell r="X50">
            <v>9.1259771000000001</v>
          </cell>
          <cell r="Y50">
            <v>0.68500510000000003</v>
          </cell>
          <cell r="Z50">
            <v>0.75061014562484496</v>
          </cell>
          <cell r="AA50">
            <v>3.0673498000000001</v>
          </cell>
          <cell r="AB50">
            <v>3.3611193260609875</v>
          </cell>
          <cell r="AC50">
            <v>0</v>
          </cell>
          <cell r="AF50">
            <v>3.7523549000000003</v>
          </cell>
          <cell r="AG50">
            <v>4.1117294716858321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</row>
        <row r="51">
          <cell r="A51" t="str">
            <v>TANDA TPS</v>
          </cell>
          <cell r="B51" t="str">
            <v>Merit</v>
          </cell>
          <cell r="C51">
            <v>2</v>
          </cell>
          <cell r="N51">
            <v>2091.0097000000001</v>
          </cell>
          <cell r="O51">
            <v>369.9726</v>
          </cell>
          <cell r="P51">
            <v>1.7693490374530543</v>
          </cell>
          <cell r="Q51">
            <v>583.72544099999982</v>
          </cell>
          <cell r="R51">
            <v>2.7915960456807056</v>
          </cell>
          <cell r="S51">
            <v>14.377340199999997</v>
          </cell>
          <cell r="T51">
            <v>6.8757883810868961E-2</v>
          </cell>
          <cell r="V51">
            <v>968.07538119999992</v>
          </cell>
          <cell r="W51">
            <v>4.6297029669446292</v>
          </cell>
          <cell r="X51">
            <v>1827.851334</v>
          </cell>
          <cell r="Y51">
            <v>368.18347610000001</v>
          </cell>
          <cell r="Z51">
            <v>2.0142966183922701</v>
          </cell>
          <cell r="AA51">
            <v>557.58933869999998</v>
          </cell>
          <cell r="AB51">
            <v>3.0505179952452304</v>
          </cell>
          <cell r="AC51">
            <v>19.850418200000004</v>
          </cell>
          <cell r="AF51">
            <v>945.62323300000003</v>
          </cell>
          <cell r="AG51">
            <v>5.173414354933529</v>
          </cell>
          <cell r="AH51">
            <v>2174.7343479290321</v>
          </cell>
          <cell r="AI51">
            <v>407.56140000000011</v>
          </cell>
          <cell r="AJ51">
            <v>1.8740744145974193</v>
          </cell>
          <cell r="AK51">
            <v>676.67475885001227</v>
          </cell>
          <cell r="AL51">
            <v>3.1115283551501349</v>
          </cell>
          <cell r="AM51">
            <v>0</v>
          </cell>
          <cell r="AN51">
            <v>0</v>
          </cell>
          <cell r="AO51">
            <v>0</v>
          </cell>
          <cell r="AP51">
            <v>1084.2361588500123</v>
          </cell>
          <cell r="AQ51">
            <v>4.9856027697475538</v>
          </cell>
        </row>
        <row r="52">
          <cell r="A52" t="str">
            <v>FGUTPS-1</v>
          </cell>
          <cell r="B52" t="str">
            <v>Merit</v>
          </cell>
          <cell r="C52">
            <v>2</v>
          </cell>
          <cell r="N52">
            <v>1134.4090201000001</v>
          </cell>
          <cell r="O52">
            <v>187.75968560000001</v>
          </cell>
          <cell r="P52">
            <v>1.6551321637362215</v>
          </cell>
          <cell r="Q52">
            <v>334.17113969999997</v>
          </cell>
          <cell r="R52">
            <v>2.9457729423778929</v>
          </cell>
          <cell r="S52">
            <v>15.3267349</v>
          </cell>
          <cell r="T52">
            <v>0.13510766071525879</v>
          </cell>
          <cell r="V52">
            <v>537.25756019999994</v>
          </cell>
          <cell r="W52">
            <v>4.736012766829373</v>
          </cell>
          <cell r="X52">
            <v>971.6833059999999</v>
          </cell>
          <cell r="Y52">
            <v>186.59488530000004</v>
          </cell>
          <cell r="Z52">
            <v>1.9203261407065899</v>
          </cell>
          <cell r="AA52">
            <v>330.26991529999998</v>
          </cell>
          <cell r="AB52">
            <v>3.3989460687513344</v>
          </cell>
          <cell r="AC52">
            <v>13.588859599999999</v>
          </cell>
          <cell r="AF52">
            <v>530.45366020000006</v>
          </cell>
          <cell r="AG52">
            <v>5.4591208568113458</v>
          </cell>
          <cell r="AH52">
            <v>527.35822386387099</v>
          </cell>
          <cell r="AI52">
            <v>206.8356</v>
          </cell>
          <cell r="AJ52">
            <v>3.9221081731607028</v>
          </cell>
          <cell r="AK52">
            <v>182.83114050623061</v>
          </cell>
          <cell r="AL52">
            <v>3.466924990126361</v>
          </cell>
          <cell r="AM52">
            <v>0</v>
          </cell>
          <cell r="AN52">
            <v>0</v>
          </cell>
          <cell r="AO52">
            <v>0</v>
          </cell>
          <cell r="AP52">
            <v>389.66674050623061</v>
          </cell>
          <cell r="AQ52">
            <v>7.3890331632870634</v>
          </cell>
        </row>
        <row r="53">
          <cell r="A53" t="str">
            <v>FGUTPS-2</v>
          </cell>
          <cell r="B53" t="str">
            <v>Merit</v>
          </cell>
          <cell r="C53">
            <v>2</v>
          </cell>
          <cell r="N53">
            <v>582.20904920000009</v>
          </cell>
          <cell r="O53">
            <v>94.346293599999996</v>
          </cell>
          <cell r="P53">
            <v>1.620488271861096</v>
          </cell>
          <cell r="Q53">
            <v>171.67161530000001</v>
          </cell>
          <cell r="R53">
            <v>2.9486249919318497</v>
          </cell>
          <cell r="S53">
            <v>9.9353494999999974</v>
          </cell>
          <cell r="T53">
            <v>0.17064917684896738</v>
          </cell>
          <cell r="V53">
            <v>275.95325839999998</v>
          </cell>
          <cell r="W53">
            <v>4.739762440641913</v>
          </cell>
          <cell r="X53">
            <v>535.05472900000007</v>
          </cell>
          <cell r="Y53">
            <v>93.733322100000009</v>
          </cell>
          <cell r="Z53">
            <v>1.751845503266265</v>
          </cell>
          <cell r="AA53">
            <v>184.29348479999999</v>
          </cell>
          <cell r="AB53">
            <v>3.4443856826466805</v>
          </cell>
          <cell r="AC53">
            <v>7.5679469000000008</v>
          </cell>
          <cell r="AF53">
            <v>285.59475379999998</v>
          </cell>
          <cell r="AG53">
            <v>5.3376736681454497</v>
          </cell>
          <cell r="AH53">
            <v>327.34822260903223</v>
          </cell>
          <cell r="AI53">
            <v>103.92780000000003</v>
          </cell>
          <cell r="AJ53">
            <v>3.1748392941215391</v>
          </cell>
          <cell r="AK53">
            <v>115.00638018182769</v>
          </cell>
          <cell r="AL53">
            <v>3.5132733962996143</v>
          </cell>
          <cell r="AM53">
            <v>0</v>
          </cell>
          <cell r="AN53">
            <v>0</v>
          </cell>
          <cell r="AO53">
            <v>0</v>
          </cell>
          <cell r="AP53">
            <v>218.93418018182774</v>
          </cell>
          <cell r="AQ53">
            <v>6.6881126904211543</v>
          </cell>
        </row>
        <row r="54">
          <cell r="A54" t="str">
            <v>FGUTPS-3</v>
          </cell>
          <cell r="B54" t="str">
            <v>Merit</v>
          </cell>
          <cell r="C54">
            <v>2</v>
          </cell>
          <cell r="N54">
            <v>289.09506159999995</v>
          </cell>
          <cell r="O54">
            <v>62.135934399999982</v>
          </cell>
          <cell r="P54">
            <v>2.1493253484202719</v>
          </cell>
          <cell r="Q54">
            <v>85.758549400000007</v>
          </cell>
          <cell r="R54">
            <v>2.9664480923806975</v>
          </cell>
          <cell r="S54">
            <v>2.6567078000000004</v>
          </cell>
          <cell r="T54">
            <v>9.1897377468034919E-2</v>
          </cell>
          <cell r="V54">
            <v>150.55119159999998</v>
          </cell>
          <cell r="W54">
            <v>5.207670818269003</v>
          </cell>
          <cell r="X54">
            <v>299.23969100000005</v>
          </cell>
          <cell r="Y54">
            <v>61.6887805</v>
          </cell>
          <cell r="Z54">
            <v>2.0615173172331605</v>
          </cell>
          <cell r="AA54">
            <v>102.0828322</v>
          </cell>
          <cell r="AB54">
            <v>3.4114068176871628</v>
          </cell>
          <cell r="AC54">
            <v>4.1178496999999998</v>
          </cell>
          <cell r="AF54">
            <v>167.88946239999999</v>
          </cell>
          <cell r="AG54">
            <v>5.6105345463680472</v>
          </cell>
          <cell r="AH54">
            <v>171.79315273032256</v>
          </cell>
          <cell r="AI54">
            <v>68.452199999999991</v>
          </cell>
          <cell r="AJ54">
            <v>3.9845709163656178</v>
          </cell>
          <cell r="AK54">
            <v>59.777745910531834</v>
          </cell>
          <cell r="AL54">
            <v>3.4796349540409062</v>
          </cell>
          <cell r="AM54">
            <v>0</v>
          </cell>
          <cell r="AN54">
            <v>0</v>
          </cell>
          <cell r="AO54">
            <v>0</v>
          </cell>
          <cell r="AP54">
            <v>128.22994591053182</v>
          </cell>
          <cell r="AQ54">
            <v>7.4642058704065235</v>
          </cell>
        </row>
        <row r="55">
          <cell r="A55" t="str">
            <v>FGUTPS-4</v>
          </cell>
          <cell r="B55" t="str">
            <v>Merit</v>
          </cell>
          <cell r="C55">
            <v>2</v>
          </cell>
          <cell r="N55">
            <v>249.26486299999999</v>
          </cell>
          <cell r="O55">
            <v>67.542056500000001</v>
          </cell>
          <cell r="P55">
            <v>2.7096501162299802</v>
          </cell>
          <cell r="Q55">
            <v>69.722679100000008</v>
          </cell>
          <cell r="R55">
            <v>2.7971322656896098</v>
          </cell>
          <cell r="S55">
            <v>0.13535809999999998</v>
          </cell>
          <cell r="T55">
            <v>5.4302920343811149E-3</v>
          </cell>
          <cell r="V55">
            <v>137.40009369999999</v>
          </cell>
          <cell r="W55">
            <v>5.5122126739539699</v>
          </cell>
          <cell r="X55">
            <v>1013.3756569999999</v>
          </cell>
          <cell r="Y55">
            <v>251.02544080000001</v>
          </cell>
          <cell r="Z55">
            <v>2.477121283366293</v>
          </cell>
          <cell r="AA55">
            <v>325.77527239999995</v>
          </cell>
          <cell r="AB55">
            <v>3.214753286697511</v>
          </cell>
          <cell r="AC55">
            <v>13.717993100000001</v>
          </cell>
          <cell r="AF55">
            <v>590.51870630000008</v>
          </cell>
          <cell r="AG55">
            <v>5.8272438480333468</v>
          </cell>
          <cell r="AH55">
            <v>408.88132285471204</v>
          </cell>
          <cell r="AI55">
            <v>263.40399574019995</v>
          </cell>
          <cell r="AJ55">
            <v>6.442064751238231</v>
          </cell>
          <cell r="AK55">
            <v>134.07416280467399</v>
          </cell>
          <cell r="AL55">
            <v>3.2790483524314613</v>
          </cell>
          <cell r="AM55">
            <v>0</v>
          </cell>
          <cell r="AN55">
            <v>0</v>
          </cell>
          <cell r="AO55">
            <v>0</v>
          </cell>
          <cell r="AP55">
            <v>397.47815854487396</v>
          </cell>
          <cell r="AQ55">
            <v>9.7211131036696923</v>
          </cell>
        </row>
        <row r="56">
          <cell r="A56" t="str">
            <v>FSTPS</v>
          </cell>
          <cell r="B56" t="str">
            <v>Merit</v>
          </cell>
          <cell r="C56">
            <v>1</v>
          </cell>
          <cell r="N56">
            <v>153.756767</v>
          </cell>
          <cell r="O56">
            <v>19.344850999999998</v>
          </cell>
          <cell r="P56">
            <v>1.2581463162528643</v>
          </cell>
          <cell r="Q56">
            <v>36.1297031</v>
          </cell>
          <cell r="R56">
            <v>2.3497959670288853</v>
          </cell>
          <cell r="S56">
            <v>3.8178899999999613E-2</v>
          </cell>
          <cell r="T56">
            <v>2.4830712003719234E-3</v>
          </cell>
          <cell r="V56">
            <v>55.512732999999997</v>
          </cell>
          <cell r="W56">
            <v>3.6104253544821221</v>
          </cell>
          <cell r="X56">
            <v>191.25152199999999</v>
          </cell>
          <cell r="Y56">
            <v>19.219392300000003</v>
          </cell>
          <cell r="Z56">
            <v>1.0049275477138426</v>
          </cell>
          <cell r="AA56">
            <v>46.562776700000008</v>
          </cell>
          <cell r="AB56">
            <v>2.4346356156057158</v>
          </cell>
          <cell r="AC56">
            <v>0.83705970000000007</v>
          </cell>
          <cell r="AF56">
            <v>66.619228700000008</v>
          </cell>
          <cell r="AG56">
            <v>3.4833306424615018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</row>
        <row r="57">
          <cell r="A57" t="str">
            <v>KHTPS-1</v>
          </cell>
          <cell r="B57" t="str">
            <v>Merit</v>
          </cell>
          <cell r="C57">
            <v>1</v>
          </cell>
          <cell r="N57">
            <v>362.47790399999997</v>
          </cell>
          <cell r="O57">
            <v>55.298693500000006</v>
          </cell>
          <cell r="P57">
            <v>1.5255741905856972</v>
          </cell>
          <cell r="Q57">
            <v>81.419017599999989</v>
          </cell>
          <cell r="R57">
            <v>2.2461787794932735</v>
          </cell>
          <cell r="S57">
            <v>3.2851400000000003E-2</v>
          </cell>
          <cell r="T57">
            <v>9.0630076033544941E-4</v>
          </cell>
          <cell r="V57">
            <v>136.7505625</v>
          </cell>
          <cell r="W57">
            <v>3.7726592708393065</v>
          </cell>
          <cell r="X57">
            <v>369.77983900000009</v>
          </cell>
          <cell r="Y57">
            <v>54.92394500000001</v>
          </cell>
          <cell r="Z57">
            <v>1.485314752381619</v>
          </cell>
          <cell r="AA57">
            <v>83.320632900000021</v>
          </cell>
          <cell r="AB57">
            <v>2.2532497478857954</v>
          </cell>
          <cell r="AC57">
            <v>0</v>
          </cell>
          <cell r="AF57">
            <v>138.24457790000002</v>
          </cell>
          <cell r="AG57">
            <v>3.7385645002674144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</row>
        <row r="58">
          <cell r="A58" t="str">
            <v>KHTPS-2</v>
          </cell>
          <cell r="B58" t="str">
            <v>Merit</v>
          </cell>
          <cell r="C58">
            <v>1</v>
          </cell>
          <cell r="N58">
            <v>1235.4208709999998</v>
          </cell>
          <cell r="O58">
            <v>193.36945549999999</v>
          </cell>
          <cell r="P58">
            <v>1.5652111765238264</v>
          </cell>
          <cell r="Q58">
            <v>266.24387310000003</v>
          </cell>
          <cell r="R58">
            <v>2.155086411034091</v>
          </cell>
          <cell r="S58">
            <v>0.28668890000000002</v>
          </cell>
          <cell r="T58">
            <v>2.3205767907089215E-3</v>
          </cell>
          <cell r="V58">
            <v>459.90001750000005</v>
          </cell>
          <cell r="W58">
            <v>3.722618164348626</v>
          </cell>
          <cell r="X58">
            <v>1320.8651380000001</v>
          </cell>
          <cell r="Y58">
            <v>192.21632819999996</v>
          </cell>
          <cell r="Z58">
            <v>1.4552305354280608</v>
          </cell>
          <cell r="AA58">
            <v>281.96573219999999</v>
          </cell>
          <cell r="AB58">
            <v>2.1347049300350296</v>
          </cell>
          <cell r="AC58">
            <v>0</v>
          </cell>
          <cell r="AF58">
            <v>474.18206039999995</v>
          </cell>
          <cell r="AG58">
            <v>3.5899354654630904</v>
          </cell>
          <cell r="AH58">
            <v>1605.3766132436153</v>
          </cell>
          <cell r="AI58">
            <v>213.01679999999996</v>
          </cell>
          <cell r="AJ58">
            <v>1.3268961204661247</v>
          </cell>
          <cell r="AK58">
            <v>349.55454782711672</v>
          </cell>
          <cell r="AL58">
            <v>2.1773990286357305</v>
          </cell>
          <cell r="AM58">
            <v>0</v>
          </cell>
          <cell r="AN58">
            <v>0</v>
          </cell>
          <cell r="AO58">
            <v>0</v>
          </cell>
          <cell r="AP58">
            <v>562.57134782711671</v>
          </cell>
          <cell r="AQ58">
            <v>3.5042951491018561</v>
          </cell>
        </row>
        <row r="59">
          <cell r="A59" t="str">
            <v>NCTPS-1</v>
          </cell>
          <cell r="B59" t="str">
            <v>Merit</v>
          </cell>
          <cell r="C59">
            <v>1</v>
          </cell>
          <cell r="N59">
            <v>339.11150279999998</v>
          </cell>
          <cell r="O59">
            <v>56.478359900000008</v>
          </cell>
          <cell r="P59">
            <v>1.6654805110904665</v>
          </cell>
          <cell r="Q59">
            <v>121.5218287</v>
          </cell>
          <cell r="R59">
            <v>3.583536025661469</v>
          </cell>
          <cell r="S59">
            <v>-0.29939950000000004</v>
          </cell>
          <cell r="T59">
            <v>-8.8289396711080867E-3</v>
          </cell>
          <cell r="V59">
            <v>177.70078910000001</v>
          </cell>
          <cell r="W59">
            <v>5.240187597080828</v>
          </cell>
          <cell r="X59">
            <v>301.40766199999996</v>
          </cell>
          <cell r="Y59">
            <v>56.152243500000004</v>
          </cell>
          <cell r="Z59">
            <v>1.8629998695919023</v>
          </cell>
          <cell r="AA59">
            <v>124.52260199999999</v>
          </cell>
          <cell r="AB59">
            <v>4.1313681667455429</v>
          </cell>
          <cell r="AC59">
            <v>1.7044107999999998</v>
          </cell>
          <cell r="AF59">
            <v>182.37925630000001</v>
          </cell>
          <cell r="AG59">
            <v>6.0509163930942158</v>
          </cell>
          <cell r="AH59">
            <v>117.23360245483876</v>
          </cell>
          <cell r="AI59">
            <v>62.220000000000006</v>
          </cell>
          <cell r="AJ59">
            <v>5.3073520472911051</v>
          </cell>
          <cell r="AK59">
            <v>49.402187671991939</v>
          </cell>
          <cell r="AL59">
            <v>4.213995530080453</v>
          </cell>
          <cell r="AM59">
            <v>0</v>
          </cell>
          <cell r="AN59">
            <v>0</v>
          </cell>
          <cell r="AO59">
            <v>0</v>
          </cell>
          <cell r="AP59">
            <v>111.62218767199195</v>
          </cell>
          <cell r="AQ59">
            <v>9.521347577371559</v>
          </cell>
        </row>
        <row r="60">
          <cell r="A60" t="str">
            <v>NCTPS-2</v>
          </cell>
          <cell r="B60" t="str">
            <v>Merit</v>
          </cell>
          <cell r="C60">
            <v>1</v>
          </cell>
          <cell r="N60">
            <v>332.07706189999999</v>
          </cell>
          <cell r="O60">
            <v>118.93814100000003</v>
          </cell>
          <cell r="P60">
            <v>3.5816427765136174</v>
          </cell>
          <cell r="Q60">
            <v>111.5858708</v>
          </cell>
          <cell r="R60">
            <v>3.3602402454886331</v>
          </cell>
          <cell r="S60">
            <v>5.0197198000000007</v>
          </cell>
          <cell r="T60">
            <v>0.15116129284206972</v>
          </cell>
          <cell r="V60">
            <v>235.54373160000003</v>
          </cell>
          <cell r="W60">
            <v>7.0930443148443203</v>
          </cell>
          <cell r="X60">
            <v>607.38952600000005</v>
          </cell>
          <cell r="Y60">
            <v>117.6019757</v>
          </cell>
          <cell r="Z60">
            <v>1.9361870869666591</v>
          </cell>
          <cell r="AA60">
            <v>145.30909410000001</v>
          </cell>
          <cell r="AB60">
            <v>2.3923542945651652</v>
          </cell>
          <cell r="AC60">
            <v>5.1817437000000002</v>
          </cell>
          <cell r="AF60">
            <v>268.09281350000003</v>
          </cell>
          <cell r="AG60">
            <v>4.4138530880758058</v>
          </cell>
          <cell r="AH60">
            <v>628.10787987354843</v>
          </cell>
          <cell r="AI60">
            <v>131.0292</v>
          </cell>
          <cell r="AJ60">
            <v>2.0860938733387484</v>
          </cell>
          <cell r="AK60">
            <v>153.27097155430187</v>
          </cell>
          <cell r="AL60">
            <v>2.4402013804564686</v>
          </cell>
          <cell r="AM60">
            <v>0</v>
          </cell>
          <cell r="AN60">
            <v>0</v>
          </cell>
          <cell r="AO60">
            <v>0</v>
          </cell>
          <cell r="AP60">
            <v>284.30017155430187</v>
          </cell>
          <cell r="AQ60">
            <v>4.526295253795217</v>
          </cell>
        </row>
        <row r="61">
          <cell r="A61" t="str">
            <v>RIHAND-1</v>
          </cell>
          <cell r="B61" t="str">
            <v>Merit</v>
          </cell>
          <cell r="C61">
            <v>2</v>
          </cell>
          <cell r="N61">
            <v>2302.1789405</v>
          </cell>
          <cell r="O61">
            <v>201.88326419999999</v>
          </cell>
          <cell r="P61">
            <v>0.87692255648969608</v>
          </cell>
          <cell r="Q61">
            <v>307.60273700000005</v>
          </cell>
          <cell r="R61">
            <v>1.3361373939646637</v>
          </cell>
          <cell r="S61">
            <v>0.33275575999999996</v>
          </cell>
          <cell r="T61">
            <v>1.4453948567861117E-3</v>
          </cell>
          <cell r="V61">
            <v>509.81875696000003</v>
          </cell>
          <cell r="W61">
            <v>2.2145053453111458</v>
          </cell>
          <cell r="X61">
            <v>2206.9590939999994</v>
          </cell>
          <cell r="Y61">
            <v>199.9751838</v>
          </cell>
          <cell r="Z61">
            <v>0.90611187286464512</v>
          </cell>
          <cell r="AA61">
            <v>303.60256759999999</v>
          </cell>
          <cell r="AB61">
            <v>1.3756601489596985</v>
          </cell>
          <cell r="AC61">
            <v>-5.6042126000000003</v>
          </cell>
          <cell r="AF61">
            <v>497.97353880000003</v>
          </cell>
          <cell r="AG61">
            <v>2.2563786531151728</v>
          </cell>
          <cell r="AH61">
            <v>2399.5926273890323</v>
          </cell>
          <cell r="AI61">
            <v>222.39060000000006</v>
          </cell>
          <cell r="AJ61">
            <v>0.92678481114513422</v>
          </cell>
          <cell r="AK61">
            <v>336.7044430261322</v>
          </cell>
          <cell r="AL61">
            <v>1.4031733519388923</v>
          </cell>
          <cell r="AM61">
            <v>0</v>
          </cell>
          <cell r="AN61">
            <v>0</v>
          </cell>
          <cell r="AO61">
            <v>0</v>
          </cell>
          <cell r="AP61">
            <v>559.09504302613232</v>
          </cell>
          <cell r="AQ61">
            <v>2.3299581630840267</v>
          </cell>
        </row>
        <row r="62">
          <cell r="A62" t="str">
            <v>RIHAND-2</v>
          </cell>
          <cell r="B62" t="str">
            <v>Merit</v>
          </cell>
          <cell r="C62">
            <v>2</v>
          </cell>
          <cell r="N62">
            <v>2250.8589796000006</v>
          </cell>
          <cell r="O62">
            <v>157.00975460000001</v>
          </cell>
          <cell r="P62">
            <v>0.69755482694834203</v>
          </cell>
          <cell r="Q62">
            <v>300.42462280000001</v>
          </cell>
          <cell r="R62">
            <v>1.3347109948815559</v>
          </cell>
          <cell r="S62">
            <v>2.1839679999999997</v>
          </cell>
          <cell r="T62">
            <v>9.7028202112782388E-3</v>
          </cell>
          <cell r="V62">
            <v>459.61834540000001</v>
          </cell>
          <cell r="W62">
            <v>2.041968642041176</v>
          </cell>
          <cell r="X62">
            <v>2091.0936590000001</v>
          </cell>
          <cell r="Y62">
            <v>155.50374019999998</v>
          </cell>
          <cell r="Z62">
            <v>0.74364789702611778</v>
          </cell>
          <cell r="AA62">
            <v>283.72375250000005</v>
          </cell>
          <cell r="AB62">
            <v>1.3568199170747905</v>
          </cell>
          <cell r="AC62">
            <v>0</v>
          </cell>
          <cell r="AF62">
            <v>439.22749270000003</v>
          </cell>
          <cell r="AG62">
            <v>2.1004678141009085</v>
          </cell>
          <cell r="AH62">
            <v>2208.9552903987096</v>
          </cell>
          <cell r="AI62">
            <v>172.96140000000003</v>
          </cell>
          <cell r="AJ62">
            <v>0.78300090885398144</v>
          </cell>
          <cell r="AK62">
            <v>305.70976246195113</v>
          </cell>
          <cell r="AL62">
            <v>1.3839563154162864</v>
          </cell>
          <cell r="AM62">
            <v>0</v>
          </cell>
          <cell r="AN62">
            <v>0</v>
          </cell>
          <cell r="AO62">
            <v>0</v>
          </cell>
          <cell r="AP62">
            <v>478.67116246195116</v>
          </cell>
          <cell r="AQ62">
            <v>2.1669572242702682</v>
          </cell>
        </row>
        <row r="63">
          <cell r="A63" t="str">
            <v>RIHAND-3</v>
          </cell>
          <cell r="B63" t="str">
            <v>Merit</v>
          </cell>
          <cell r="C63">
            <v>2</v>
          </cell>
          <cell r="N63">
            <v>2394.9010226999994</v>
          </cell>
          <cell r="O63">
            <v>348.00520810000006</v>
          </cell>
          <cell r="P63">
            <v>1.4531089377032405</v>
          </cell>
          <cell r="Q63">
            <v>323.60359349999999</v>
          </cell>
          <cell r="R63">
            <v>1.3512190709876224</v>
          </cell>
          <cell r="S63">
            <v>0.47023699999999991</v>
          </cell>
          <cell r="T63">
            <v>1.9634924180284372E-3</v>
          </cell>
          <cell r="V63">
            <v>672.0790386000001</v>
          </cell>
          <cell r="W63">
            <v>2.806291501108892</v>
          </cell>
          <cell r="X63">
            <v>2653.3518409999997</v>
          </cell>
          <cell r="Y63">
            <v>345.39038020000004</v>
          </cell>
          <cell r="Z63">
            <v>1.3017134586637735</v>
          </cell>
          <cell r="AA63">
            <v>363.14299890000001</v>
          </cell>
          <cell r="AB63">
            <v>1.3686198463718935</v>
          </cell>
          <cell r="AC63">
            <v>5.5365618000000012</v>
          </cell>
          <cell r="AF63">
            <v>714.06994090000001</v>
          </cell>
          <cell r="AG63">
            <v>2.6911995984327515</v>
          </cell>
          <cell r="AH63">
            <v>2604.751455680645</v>
          </cell>
          <cell r="AI63">
            <v>383.36700000000002</v>
          </cell>
          <cell r="AJ63">
            <v>1.4717987743664502</v>
          </cell>
          <cell r="AK63">
            <v>363.62128278528235</v>
          </cell>
          <cell r="AL63">
            <v>1.3959922432993319</v>
          </cell>
          <cell r="AM63">
            <v>0</v>
          </cell>
          <cell r="AN63">
            <v>0</v>
          </cell>
          <cell r="AO63">
            <v>0</v>
          </cell>
          <cell r="AP63">
            <v>746.98828278528231</v>
          </cell>
          <cell r="AQ63">
            <v>2.8677910176657817</v>
          </cell>
        </row>
        <row r="64">
          <cell r="A64" t="str">
            <v>SINGRAULI</v>
          </cell>
          <cell r="B64" t="str">
            <v>Merit</v>
          </cell>
          <cell r="C64">
            <v>1</v>
          </cell>
          <cell r="N64">
            <v>5186.5786558</v>
          </cell>
          <cell r="O64">
            <v>359.17098599999997</v>
          </cell>
          <cell r="P64">
            <v>0.69250079837958212</v>
          </cell>
          <cell r="Q64">
            <v>707.82799990000001</v>
          </cell>
          <cell r="R64">
            <v>1.3647300983442265</v>
          </cell>
          <cell r="S64">
            <v>0.76516910000000005</v>
          </cell>
          <cell r="T64">
            <v>1.475286794589211E-3</v>
          </cell>
          <cell r="V64">
            <v>1067.7641550000001</v>
          </cell>
          <cell r="W64">
            <v>2.0587061835183982</v>
          </cell>
          <cell r="X64">
            <v>5100.4485109999996</v>
          </cell>
          <cell r="Y64">
            <v>357.67834100000005</v>
          </cell>
          <cell r="Z64">
            <v>0.70126840851075123</v>
          </cell>
          <cell r="AA64">
            <v>708.9154853</v>
          </cell>
          <cell r="AB64">
            <v>1.3899081301793383</v>
          </cell>
          <cell r="AC64">
            <v>0</v>
          </cell>
          <cell r="AF64">
            <v>1066.5938263</v>
          </cell>
          <cell r="AG64">
            <v>2.0911765386900898</v>
          </cell>
          <cell r="AH64">
            <v>5634.0692715103214</v>
          </cell>
          <cell r="AI64">
            <v>395.65799999999996</v>
          </cell>
          <cell r="AJ64">
            <v>0.70225973613905568</v>
          </cell>
          <cell r="AK64">
            <v>798.74554601950933</v>
          </cell>
          <cell r="AL64">
            <v>1.4177062927829251</v>
          </cell>
          <cell r="AM64">
            <v>0</v>
          </cell>
          <cell r="AN64">
            <v>0</v>
          </cell>
          <cell r="AO64">
            <v>0</v>
          </cell>
          <cell r="AP64">
            <v>1194.4035460195093</v>
          </cell>
          <cell r="AQ64">
            <v>2.1199660289219806</v>
          </cell>
        </row>
        <row r="65">
          <cell r="A65" t="str">
            <v>KORBA-I STPS</v>
          </cell>
          <cell r="B65" t="str">
            <v>Merit</v>
          </cell>
          <cell r="C65">
            <v>1</v>
          </cell>
          <cell r="N65">
            <v>17.835153999999999</v>
          </cell>
          <cell r="O65">
            <v>1.238416</v>
          </cell>
          <cell r="P65">
            <v>0.69436798807568467</v>
          </cell>
          <cell r="Q65">
            <v>2.2890077999999998</v>
          </cell>
          <cell r="R65">
            <v>1.2834247464305606</v>
          </cell>
          <cell r="S65">
            <v>-1.2866000000000006E-3</v>
          </cell>
          <cell r="T65">
            <v>-7.2138429530801951E-4</v>
          </cell>
          <cell r="V65">
            <v>3.5261372</v>
          </cell>
          <cell r="W65">
            <v>1.9770713502109374</v>
          </cell>
          <cell r="X65">
            <v>24.102346999999998</v>
          </cell>
          <cell r="Y65">
            <v>1.6579664000000001</v>
          </cell>
          <cell r="Z65">
            <v>0.68788587269115342</v>
          </cell>
          <cell r="AA65">
            <v>3.2465992999999993</v>
          </cell>
          <cell r="AB65">
            <v>1.3470054596757732</v>
          </cell>
          <cell r="AC65">
            <v>2.2910000000000085E-4</v>
          </cell>
          <cell r="AF65">
            <v>4.9047947999999995</v>
          </cell>
          <cell r="AG65">
            <v>2.0349863853507708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</row>
        <row r="66">
          <cell r="A66" t="str">
            <v>KORBA-III STPS</v>
          </cell>
          <cell r="B66" t="str">
            <v>Merit</v>
          </cell>
          <cell r="C66">
            <v>1</v>
          </cell>
          <cell r="N66">
            <v>10.363088000000001</v>
          </cell>
          <cell r="O66">
            <v>1.2399858000000001</v>
          </cell>
          <cell r="P66">
            <v>1.1965408380204818</v>
          </cell>
          <cell r="Q66">
            <v>1.1830429000000002</v>
          </cell>
          <cell r="R66">
            <v>1.1415930270977146</v>
          </cell>
          <cell r="S66">
            <v>2.3472200000000002E-2</v>
          </cell>
          <cell r="T66">
            <v>2.2649812488323946E-2</v>
          </cell>
          <cell r="V66">
            <v>2.4465009000000006</v>
          </cell>
          <cell r="W66">
            <v>2.3607836776065207</v>
          </cell>
          <cell r="X66">
            <v>21.761596999999998</v>
          </cell>
          <cell r="Y66">
            <v>1.3446794000000002</v>
          </cell>
          <cell r="Z66">
            <v>0.61791393343052914</v>
          </cell>
          <cell r="AA66">
            <v>1.2491958999999999</v>
          </cell>
          <cell r="AB66">
            <v>0.5740368687095897</v>
          </cell>
          <cell r="AC66">
            <v>9.9999999999406119E-8</v>
          </cell>
          <cell r="AF66">
            <v>2.5938753999999999</v>
          </cell>
          <cell r="AG66">
            <v>1.1919508480926286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</row>
        <row r="67">
          <cell r="A67" t="str">
            <v>MAUDA-I STPS</v>
          </cell>
          <cell r="B67" t="str">
            <v>Merit</v>
          </cell>
          <cell r="C67">
            <v>1</v>
          </cell>
          <cell r="N67">
            <v>26.446915999999998</v>
          </cell>
          <cell r="O67">
            <v>6.3929552999999997</v>
          </cell>
          <cell r="P67">
            <v>2.417278180941778</v>
          </cell>
          <cell r="Q67">
            <v>7.2876753000000001</v>
          </cell>
          <cell r="R67">
            <v>2.755586057746771</v>
          </cell>
          <cell r="S67">
            <v>0.18219199999999999</v>
          </cell>
          <cell r="T67">
            <v>6.8889695872289991E-2</v>
          </cell>
          <cell r="V67">
            <v>13.862822600000001</v>
          </cell>
          <cell r="W67">
            <v>5.2417539345608404</v>
          </cell>
          <cell r="X67">
            <v>37.644788999999996</v>
          </cell>
          <cell r="Y67">
            <v>8.3702788000000012</v>
          </cell>
          <cell r="Z67">
            <v>2.2234893652877168</v>
          </cell>
          <cell r="AA67">
            <v>12.097840800000002</v>
          </cell>
          <cell r="AB67">
            <v>3.213682722461269</v>
          </cell>
          <cell r="AC67">
            <v>0.16904889999999997</v>
          </cell>
          <cell r="AF67">
            <v>20.637168500000001</v>
          </cell>
          <cell r="AG67">
            <v>5.4820784093118444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</row>
        <row r="68">
          <cell r="A68" t="str">
            <v>MAUDA-II STPS</v>
          </cell>
          <cell r="B68" t="str">
            <v>Merit</v>
          </cell>
          <cell r="C68">
            <v>1</v>
          </cell>
          <cell r="N68">
            <v>32.607390000000002</v>
          </cell>
          <cell r="O68">
            <v>5.9738553999999997</v>
          </cell>
          <cell r="P68">
            <v>1.8320556781760207</v>
          </cell>
          <cell r="Q68">
            <v>8.9726081999999998</v>
          </cell>
          <cell r="R68">
            <v>2.7517100264694596</v>
          </cell>
          <cell r="S68">
            <v>4.6244100000000003E-2</v>
          </cell>
          <cell r="T68">
            <v>1.4182091850957713E-2</v>
          </cell>
          <cell r="V68">
            <v>14.992707699999999</v>
          </cell>
          <cell r="W68">
            <v>4.5979477964964381</v>
          </cell>
          <cell r="X68">
            <v>41.898143000000012</v>
          </cell>
          <cell r="Y68">
            <v>8.7537784000000016</v>
          </cell>
          <cell r="Z68">
            <v>2.0892998527404898</v>
          </cell>
          <cell r="AA68">
            <v>13.5202551</v>
          </cell>
          <cell r="AB68">
            <v>3.2269342104255068</v>
          </cell>
          <cell r="AC68">
            <v>0.13315489999999999</v>
          </cell>
          <cell r="AF68">
            <v>22.407188400000003</v>
          </cell>
          <cell r="AG68">
            <v>5.3480146840875502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</row>
        <row r="69">
          <cell r="A69" t="str">
            <v>SOLAPUR TPS</v>
          </cell>
          <cell r="B69" t="str">
            <v>Merit</v>
          </cell>
          <cell r="C69">
            <v>1</v>
          </cell>
          <cell r="N69">
            <v>8.9991299999999992</v>
          </cell>
          <cell r="O69">
            <v>3.8043140000000002</v>
          </cell>
          <cell r="P69">
            <v>4.2274242065621905</v>
          </cell>
          <cell r="Q69">
            <v>3.9902731</v>
          </cell>
          <cell r="R69">
            <v>4.434065404100175</v>
          </cell>
          <cell r="S69">
            <v>1.98827E-2</v>
          </cell>
          <cell r="T69">
            <v>2.2094024644604537E-2</v>
          </cell>
          <cell r="V69">
            <v>7.8144698000000004</v>
          </cell>
          <cell r="W69">
            <v>8.6835836353069702</v>
          </cell>
          <cell r="X69">
            <v>1.1272599999999999</v>
          </cell>
          <cell r="Y69">
            <v>4.3194919999999994</v>
          </cell>
          <cell r="Z69">
            <v>38.318506821851209</v>
          </cell>
          <cell r="AA69">
            <v>0.40220070000000008</v>
          </cell>
          <cell r="AB69">
            <v>3.5679497187871485</v>
          </cell>
          <cell r="AC69">
            <v>2.2580599999999999E-2</v>
          </cell>
          <cell r="AF69">
            <v>4.7442732999999997</v>
          </cell>
          <cell r="AG69">
            <v>42.086770576441992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</row>
        <row r="70">
          <cell r="A70" t="str">
            <v>SIPAT-I</v>
          </cell>
          <cell r="B70" t="str">
            <v>Merit</v>
          </cell>
          <cell r="C70">
            <v>1</v>
          </cell>
          <cell r="N70">
            <v>43.755889000000003</v>
          </cell>
          <cell r="O70">
            <v>4.5929349999999998</v>
          </cell>
          <cell r="P70">
            <v>1.0496724223795337</v>
          </cell>
          <cell r="Q70">
            <v>4.5240323</v>
          </cell>
          <cell r="R70">
            <v>1.033925353453566</v>
          </cell>
          <cell r="S70">
            <v>0.12971770000000002</v>
          </cell>
          <cell r="T70">
            <v>2.9645769510019557E-2</v>
          </cell>
          <cell r="V70">
            <v>9.2466849999999994</v>
          </cell>
          <cell r="W70">
            <v>2.1132435453431193</v>
          </cell>
          <cell r="X70">
            <v>38.545338999999991</v>
          </cell>
          <cell r="Y70">
            <v>4.9909067999999994</v>
          </cell>
          <cell r="Z70">
            <v>1.2948146078051099</v>
          </cell>
          <cell r="AA70">
            <v>4.9019835</v>
          </cell>
          <cell r="AB70">
            <v>1.2717448145935364</v>
          </cell>
          <cell r="AC70">
            <v>8.6736173798840355E-19</v>
          </cell>
          <cell r="AF70">
            <v>9.8928902999999995</v>
          </cell>
          <cell r="AG70">
            <v>2.5665594223986465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</row>
        <row r="71">
          <cell r="A71" t="str">
            <v>SIPAT-II STPS</v>
          </cell>
          <cell r="B71" t="str">
            <v>Merit</v>
          </cell>
          <cell r="C71">
            <v>1</v>
          </cell>
          <cell r="N71">
            <v>12.167482999999999</v>
          </cell>
          <cell r="O71">
            <v>1.4754318</v>
          </cell>
          <cell r="P71">
            <v>1.2126023106011325</v>
          </cell>
          <cell r="Q71">
            <v>1.5222302999999999</v>
          </cell>
          <cell r="R71">
            <v>1.2510642505109726</v>
          </cell>
          <cell r="S71">
            <v>1.1778100000000003E-2</v>
          </cell>
          <cell r="T71">
            <v>9.6799806500654281E-3</v>
          </cell>
          <cell r="V71">
            <v>3.0094401999999998</v>
          </cell>
          <cell r="W71">
            <v>2.4733465417621705</v>
          </cell>
          <cell r="X71">
            <v>15.034365999999999</v>
          </cell>
          <cell r="Y71">
            <v>1.9648130000000001</v>
          </cell>
          <cell r="Z71">
            <v>1.3068811814212853</v>
          </cell>
          <cell r="AA71">
            <v>2.1705754000000002</v>
          </cell>
          <cell r="AB71">
            <v>1.4437425562208612</v>
          </cell>
          <cell r="AC71">
            <v>-1.7347234759768071E-18</v>
          </cell>
          <cell r="AF71">
            <v>4.1353884000000001</v>
          </cell>
          <cell r="AG71">
            <v>2.7506237376421461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</row>
        <row r="72">
          <cell r="A72" t="str">
            <v>VINDHYACHAL-I STPS</v>
          </cell>
          <cell r="B72" t="str">
            <v>Merit</v>
          </cell>
          <cell r="C72">
            <v>1</v>
          </cell>
          <cell r="N72">
            <v>15.414463</v>
          </cell>
          <cell r="O72">
            <v>1.3783012999999997</v>
          </cell>
          <cell r="P72">
            <v>0.89416108754485957</v>
          </cell>
          <cell r="Q72">
            <v>2.3990205000000002</v>
          </cell>
          <cell r="R72">
            <v>1.5563438700394561</v>
          </cell>
          <cell r="S72">
            <v>1.2365E-3</v>
          </cell>
          <cell r="T72">
            <v>8.0216871648399303E-4</v>
          </cell>
          <cell r="V72">
            <v>3.7785583000000003</v>
          </cell>
          <cell r="W72">
            <v>2.4513071263007995</v>
          </cell>
          <cell r="X72">
            <v>32.435791000000002</v>
          </cell>
          <cell r="Y72">
            <v>2.9475926999999995</v>
          </cell>
          <cell r="Z72">
            <v>0.90874697644956437</v>
          </cell>
          <cell r="AA72">
            <v>5.6991592000000004</v>
          </cell>
          <cell r="AB72">
            <v>1.7570587996451204</v>
          </cell>
          <cell r="AC72">
            <v>0</v>
          </cell>
          <cell r="AF72">
            <v>8.6467518999999999</v>
          </cell>
          <cell r="AG72">
            <v>2.6658057760946847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</row>
        <row r="73">
          <cell r="A73" t="str">
            <v>VINDHYACHAL-II STPS</v>
          </cell>
          <cell r="B73" t="str">
            <v>Merit</v>
          </cell>
          <cell r="C73">
            <v>1</v>
          </cell>
          <cell r="N73">
            <v>11.710984</v>
          </cell>
          <cell r="O73">
            <v>0.84265030000000074</v>
          </cell>
          <cell r="P73">
            <v>0.71953842648918376</v>
          </cell>
          <cell r="Q73">
            <v>1.7105646999999999</v>
          </cell>
          <cell r="R73">
            <v>1.4606498480400965</v>
          </cell>
          <cell r="S73">
            <v>9.8229999999999997E-4</v>
          </cell>
          <cell r="T73">
            <v>8.3878519516378811E-4</v>
          </cell>
          <cell r="V73">
            <v>2.5541973000000007</v>
          </cell>
          <cell r="W73">
            <v>2.1810270597244439</v>
          </cell>
          <cell r="X73">
            <v>16.846892</v>
          </cell>
          <cell r="Y73">
            <v>1.3456397999999998</v>
          </cell>
          <cell r="Z73">
            <v>0.79874661747698017</v>
          </cell>
          <cell r="AA73">
            <v>2.8217369000000003</v>
          </cell>
          <cell r="AB73">
            <v>1.6749302482618162</v>
          </cell>
          <cell r="AC73">
            <v>0</v>
          </cell>
          <cell r="AF73">
            <v>4.1673767000000002</v>
          </cell>
          <cell r="AG73">
            <v>2.473676865738796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</row>
        <row r="74">
          <cell r="A74" t="str">
            <v>VINDHYACHAL-III STPS</v>
          </cell>
          <cell r="B74" t="str">
            <v>Merit</v>
          </cell>
          <cell r="C74">
            <v>1</v>
          </cell>
          <cell r="N74">
            <v>12.390331</v>
          </cell>
          <cell r="O74">
            <v>1.1873437</v>
          </cell>
          <cell r="P74">
            <v>0.95828247041987824</v>
          </cell>
          <cell r="Q74">
            <v>1.8092301000000002</v>
          </cell>
          <cell r="R74">
            <v>1.4601951311873751</v>
          </cell>
          <cell r="S74">
            <v>1.8983000000000021E-3</v>
          </cell>
          <cell r="T74">
            <v>1.5320817498741576E-3</v>
          </cell>
          <cell r="V74">
            <v>2.9984721000000003</v>
          </cell>
          <cell r="W74">
            <v>2.4200096833571276</v>
          </cell>
          <cell r="X74">
            <v>23.620547999999999</v>
          </cell>
          <cell r="Y74">
            <v>2.4377333999999999</v>
          </cell>
          <cell r="Z74">
            <v>1.0320393074707666</v>
          </cell>
          <cell r="AA74">
            <v>3.9554462999999997</v>
          </cell>
          <cell r="AB74">
            <v>1.6745785491513574</v>
          </cell>
          <cell r="AC74">
            <v>-2.0000000001269003E-7</v>
          </cell>
          <cell r="AF74">
            <v>6.3931794999999996</v>
          </cell>
          <cell r="AG74">
            <v>2.7066177719500835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</row>
        <row r="75">
          <cell r="A75" t="str">
            <v>VINDHYACHAL-IV STPS</v>
          </cell>
          <cell r="B75" t="str">
            <v>Merit</v>
          </cell>
          <cell r="C75">
            <v>1</v>
          </cell>
          <cell r="N75">
            <v>17.91958</v>
          </cell>
          <cell r="O75">
            <v>2.7434218000000001</v>
          </cell>
          <cell r="P75">
            <v>1.5309632257006025</v>
          </cell>
          <cell r="Q75">
            <v>2.6172595000000003</v>
          </cell>
          <cell r="R75">
            <v>1.4605585063935653</v>
          </cell>
          <cell r="S75">
            <v>1.9061399999999999E-2</v>
          </cell>
          <cell r="T75">
            <v>1.0637191273456185E-2</v>
          </cell>
          <cell r="V75">
            <v>5.3797427000000004</v>
          </cell>
          <cell r="W75">
            <v>3.0021589233676238</v>
          </cell>
          <cell r="X75">
            <v>19.250907999999995</v>
          </cell>
          <cell r="Y75">
            <v>3.3487953999999998</v>
          </cell>
          <cell r="Z75">
            <v>1.7395519213950847</v>
          </cell>
          <cell r="AA75">
            <v>3.1443517000000001</v>
          </cell>
          <cell r="AB75">
            <v>1.6333524112213307</v>
          </cell>
          <cell r="AC75">
            <v>3.4694469519536142E-18</v>
          </cell>
          <cell r="AF75">
            <v>6.4931470999999998</v>
          </cell>
          <cell r="AG75">
            <v>3.3729043326164154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</row>
        <row r="76">
          <cell r="A76" t="str">
            <v>VINDHYACHAL-V STPS</v>
          </cell>
          <cell r="B76" t="str">
            <v>Merit</v>
          </cell>
          <cell r="C76">
            <v>1</v>
          </cell>
          <cell r="N76">
            <v>8.3450664999999997</v>
          </cell>
          <cell r="O76">
            <v>1.3064157999999999</v>
          </cell>
          <cell r="P76">
            <v>1.5654947746671641</v>
          </cell>
          <cell r="Q76">
            <v>1.2259045999999998</v>
          </cell>
          <cell r="R76">
            <v>1.4690171732004771</v>
          </cell>
          <cell r="S76">
            <v>-3.1474000000000003E-3</v>
          </cell>
          <cell r="T76">
            <v>-3.7715697052863512E-3</v>
          </cell>
          <cell r="V76">
            <v>2.5291729999999997</v>
          </cell>
          <cell r="W76">
            <v>3.030740378162355</v>
          </cell>
          <cell r="X76">
            <v>14.215408999999999</v>
          </cell>
          <cell r="Y76">
            <v>2.3320365999999999</v>
          </cell>
          <cell r="Z76">
            <v>1.6404991231697941</v>
          </cell>
          <cell r="AA76">
            <v>2.4018515999999996</v>
          </cell>
          <cell r="AB76">
            <v>1.6896113224740841</v>
          </cell>
          <cell r="AC76">
            <v>1.6212200000000003E-2</v>
          </cell>
          <cell r="AF76">
            <v>4.7501003999999991</v>
          </cell>
          <cell r="AG76">
            <v>3.3415151122278641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</row>
        <row r="77">
          <cell r="A77" t="str">
            <v>Tanda II</v>
          </cell>
          <cell r="B77" t="str">
            <v>Merit</v>
          </cell>
          <cell r="C77">
            <v>2</v>
          </cell>
          <cell r="N77">
            <v>126.8799758</v>
          </cell>
          <cell r="O77">
            <v>40.015249500000003</v>
          </cell>
          <cell r="P77">
            <v>3.153787604994168</v>
          </cell>
          <cell r="Q77">
            <v>43.043370199999998</v>
          </cell>
          <cell r="R77">
            <v>3.3924478570084968</v>
          </cell>
          <cell r="S77">
            <v>51.919747999999998</v>
          </cell>
          <cell r="T77">
            <v>4.0920364046916848</v>
          </cell>
          <cell r="V77">
            <v>134.97836770000001</v>
          </cell>
          <cell r="W77">
            <v>10.638271866694351</v>
          </cell>
          <cell r="X77">
            <v>1109.9992809999999</v>
          </cell>
          <cell r="Y77">
            <v>216.11878360000003</v>
          </cell>
          <cell r="Z77">
            <v>1.947017329644559</v>
          </cell>
          <cell r="AA77">
            <v>242.561396</v>
          </cell>
          <cell r="AB77">
            <v>2.1852392172855835</v>
          </cell>
          <cell r="AC77">
            <v>10.064356800000001</v>
          </cell>
          <cell r="AF77">
            <v>468.74453640000002</v>
          </cell>
          <cell r="AG77">
            <v>4.2229264867424723</v>
          </cell>
          <cell r="AH77">
            <v>4845.9390866640006</v>
          </cell>
          <cell r="AI77">
            <v>784.03720069898441</v>
          </cell>
          <cell r="AJ77">
            <v>1.6179262402547543</v>
          </cell>
          <cell r="AK77">
            <v>1080.1326859490362</v>
          </cell>
          <cell r="AL77">
            <v>2.2289440016312954</v>
          </cell>
          <cell r="AM77">
            <v>0</v>
          </cell>
          <cell r="AN77">
            <v>0</v>
          </cell>
          <cell r="AO77">
            <v>0</v>
          </cell>
          <cell r="AP77">
            <v>1864.1698866480206</v>
          </cell>
          <cell r="AQ77">
            <v>3.8468702418860494</v>
          </cell>
        </row>
        <row r="78">
          <cell r="A78" t="str">
            <v>Indira Gandhi STPS, Jhajjar</v>
          </cell>
          <cell r="B78" t="str">
            <v>Merit</v>
          </cell>
          <cell r="C78">
            <v>1</v>
          </cell>
          <cell r="X78">
            <v>196.72859599999998</v>
          </cell>
          <cell r="Y78">
            <v>42.109038300000002</v>
          </cell>
          <cell r="Z78">
            <v>2.1404635195993573</v>
          </cell>
          <cell r="AA78">
            <v>71.948349999999991</v>
          </cell>
          <cell r="AB78">
            <v>3.6572390319910579</v>
          </cell>
          <cell r="AC78">
            <v>0.30546299999999993</v>
          </cell>
          <cell r="AF78">
            <v>114.36285129999999</v>
          </cell>
          <cell r="AG78">
            <v>5.8132296791260583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P78">
            <v>0</v>
          </cell>
          <cell r="AQ78">
            <v>0</v>
          </cell>
        </row>
        <row r="79">
          <cell r="A79" t="str">
            <v>URS Power</v>
          </cell>
          <cell r="B79" t="str">
            <v>Merit</v>
          </cell>
          <cell r="C79">
            <v>1</v>
          </cell>
          <cell r="AH79">
            <v>204.57527999999994</v>
          </cell>
          <cell r="AI79">
            <v>38.781216796875</v>
          </cell>
          <cell r="AJ79">
            <v>1.8956941814707531</v>
          </cell>
          <cell r="AK79">
            <v>60.598308999836931</v>
          </cell>
          <cell r="AL79">
            <v>2.9621520742797931</v>
          </cell>
          <cell r="AM79">
            <v>0</v>
          </cell>
          <cell r="AN79">
            <v>0</v>
          </cell>
          <cell r="AO79">
            <v>0</v>
          </cell>
          <cell r="AP79">
            <v>99.379525796711931</v>
          </cell>
          <cell r="AQ79">
            <v>4.8578462557505464</v>
          </cell>
        </row>
        <row r="80">
          <cell r="A80" t="str">
            <v>GADARWARA STPS-I</v>
          </cell>
          <cell r="B80" t="str">
            <v>Merit</v>
          </cell>
          <cell r="C80">
            <v>1</v>
          </cell>
          <cell r="X80">
            <v>1.9228400000000001</v>
          </cell>
          <cell r="Y80">
            <v>2.4927268000000002</v>
          </cell>
          <cell r="Z80">
            <v>12.963776497264464</v>
          </cell>
          <cell r="AA80">
            <v>0.6738518</v>
          </cell>
          <cell r="AB80">
            <v>3.5044611096087035</v>
          </cell>
          <cell r="AC80">
            <v>2.7996500000000001E-2</v>
          </cell>
          <cell r="AF80">
            <v>3.1945751000000002</v>
          </cell>
          <cell r="AG80">
            <v>16.613837344760874</v>
          </cell>
        </row>
        <row r="81">
          <cell r="A81" t="str">
            <v>LARA STPS-I</v>
          </cell>
          <cell r="B81" t="str">
            <v>Merit</v>
          </cell>
          <cell r="C81">
            <v>1</v>
          </cell>
          <cell r="X81">
            <v>4.5240030000000004</v>
          </cell>
          <cell r="Y81">
            <v>1.4612666999999999</v>
          </cell>
          <cell r="Z81">
            <v>3.2300303514387583</v>
          </cell>
          <cell r="AA81">
            <v>1.1074991999999999</v>
          </cell>
          <cell r="AB81">
            <v>2.4480514270215998</v>
          </cell>
          <cell r="AC81">
            <v>0</v>
          </cell>
          <cell r="AF81">
            <v>2.5687658999999998</v>
          </cell>
          <cell r="AG81">
            <v>5.6780817784603581</v>
          </cell>
        </row>
        <row r="82">
          <cell r="A82" t="str">
            <v>KHARGONE STPS</v>
          </cell>
          <cell r="B82" t="str">
            <v>Merit</v>
          </cell>
          <cell r="C82">
            <v>1</v>
          </cell>
          <cell r="X82">
            <v>1.4934530000000001</v>
          </cell>
          <cell r="Y82">
            <v>0.42078310000000002</v>
          </cell>
          <cell r="Z82">
            <v>2.8175181944125463</v>
          </cell>
          <cell r="AA82">
            <v>0.43817070000000002</v>
          </cell>
          <cell r="AB82">
            <v>2.9339436862090738</v>
          </cell>
          <cell r="AC82">
            <v>0</v>
          </cell>
          <cell r="AF82">
            <v>0.8589538000000001</v>
          </cell>
          <cell r="AG82">
            <v>5.75146188062162</v>
          </cell>
        </row>
        <row r="83">
          <cell r="A83" t="str">
            <v>NTPC CONSOLIDATED</v>
          </cell>
          <cell r="N83">
            <v>244.25503</v>
          </cell>
          <cell r="O83">
            <v>31.447678700000047</v>
          </cell>
          <cell r="P83">
            <v>1.2874935963447731</v>
          </cell>
          <cell r="Q83">
            <v>115.786846</v>
          </cell>
          <cell r="R83">
            <v>4.7404078433922114</v>
          </cell>
          <cell r="S83">
            <v>172.76614003999981</v>
          </cell>
          <cell r="T83">
            <v>7.0731865804360226</v>
          </cell>
          <cell r="V83">
            <v>320.00066473999982</v>
          </cell>
          <cell r="W83">
            <v>13.101088020173005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128.11008820000001</v>
          </cell>
          <cell r="AF83">
            <v>128.11008820000001</v>
          </cell>
          <cell r="AG83">
            <v>0</v>
          </cell>
        </row>
        <row r="84">
          <cell r="A84" t="str">
            <v>Sub-Total</v>
          </cell>
          <cell r="N84">
            <v>19856.795360700002</v>
          </cell>
          <cell r="O84">
            <v>2690.1388648000002</v>
          </cell>
          <cell r="Q84">
            <v>3826.9577364000002</v>
          </cell>
          <cell r="S84">
            <v>291.36191879999978</v>
          </cell>
          <cell r="V84">
            <v>6808.4585200000001</v>
          </cell>
          <cell r="W84">
            <v>3.4287801210235087</v>
          </cell>
          <cell r="X84">
            <v>22219.8870302</v>
          </cell>
          <cell r="Y84">
            <v>3059.2113251000001</v>
          </cell>
          <cell r="AA84">
            <v>4867.1237319000011</v>
          </cell>
          <cell r="AC84">
            <v>229.9908533</v>
          </cell>
          <cell r="AF84">
            <v>8156.3259102999991</v>
          </cell>
          <cell r="AG84">
            <v>3.6707323935600518</v>
          </cell>
          <cell r="AH84">
            <v>24029.66591906449</v>
          </cell>
          <cell r="AI84">
            <v>3778.3798132360598</v>
          </cell>
          <cell r="AK84">
            <v>4762.8242857290588</v>
          </cell>
          <cell r="AM84">
            <v>0</v>
          </cell>
          <cell r="AO84">
            <v>0</v>
          </cell>
          <cell r="AP84">
            <v>8541.2040989651196</v>
          </cell>
          <cell r="AQ84">
            <v>3.5544414673650366</v>
          </cell>
        </row>
        <row r="86">
          <cell r="A86" t="str">
            <v>NPCIL</v>
          </cell>
        </row>
        <row r="87">
          <cell r="A87" t="str">
            <v>KAPS</v>
          </cell>
          <cell r="B87" t="str">
            <v>Must Run</v>
          </cell>
          <cell r="C87">
            <v>1</v>
          </cell>
          <cell r="N87">
            <v>3.1931589999999996</v>
          </cell>
          <cell r="O87">
            <v>0</v>
          </cell>
          <cell r="P87">
            <v>0</v>
          </cell>
          <cell r="Q87">
            <v>0.78998780000000002</v>
          </cell>
          <cell r="R87">
            <v>2.4740008248884573</v>
          </cell>
          <cell r="S87">
            <v>1.2529800000000001E-2</v>
          </cell>
          <cell r="T87">
            <v>3.9239511718646022E-2</v>
          </cell>
          <cell r="V87">
            <v>0.80251760000000005</v>
          </cell>
          <cell r="W87">
            <v>2.5132403366071032</v>
          </cell>
          <cell r="X87">
            <v>6.8934930000000003</v>
          </cell>
          <cell r="Y87">
            <v>0</v>
          </cell>
          <cell r="Z87">
            <v>0</v>
          </cell>
          <cell r="AA87">
            <v>1.7115402</v>
          </cell>
          <cell r="AB87">
            <v>2.4828344643274463</v>
          </cell>
          <cell r="AC87">
            <v>0.12649589999999999</v>
          </cell>
          <cell r="AF87">
            <v>1.8380361000000001</v>
          </cell>
          <cell r="AG87">
            <v>2.6663349045251805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</row>
        <row r="88">
          <cell r="A88" t="str">
            <v>NAPP</v>
          </cell>
          <cell r="B88" t="str">
            <v>Must Run</v>
          </cell>
          <cell r="C88">
            <v>1</v>
          </cell>
          <cell r="N88">
            <v>1028.8235410000002</v>
          </cell>
          <cell r="O88">
            <v>0</v>
          </cell>
          <cell r="P88">
            <v>0</v>
          </cell>
          <cell r="Q88">
            <v>329.72219879999994</v>
          </cell>
          <cell r="R88">
            <v>3.2048469505228776</v>
          </cell>
          <cell r="S88">
            <v>6.6260346999999999</v>
          </cell>
          <cell r="T88">
            <v>6.4403995786873211E-2</v>
          </cell>
          <cell r="V88">
            <v>336.34823349999994</v>
          </cell>
          <cell r="W88">
            <v>3.269250946309751</v>
          </cell>
          <cell r="X88">
            <v>1229.9911149999998</v>
          </cell>
          <cell r="Y88">
            <v>0</v>
          </cell>
          <cell r="Z88">
            <v>0</v>
          </cell>
          <cell r="AA88">
            <v>391.88580229999991</v>
          </cell>
          <cell r="AB88">
            <v>3.1860864482748719</v>
          </cell>
          <cell r="AC88">
            <v>1.4863507</v>
          </cell>
          <cell r="AF88">
            <v>393.37215299999991</v>
          </cell>
          <cell r="AG88">
            <v>3.1981706875988287</v>
          </cell>
          <cell r="AH88">
            <v>1229.9911149999998</v>
          </cell>
          <cell r="AI88">
            <v>0</v>
          </cell>
          <cell r="AJ88">
            <v>0</v>
          </cell>
          <cell r="AK88">
            <v>399.72351834599982</v>
          </cell>
          <cell r="AL88">
            <v>3.2498081772403689</v>
          </cell>
          <cell r="AM88">
            <v>0</v>
          </cell>
          <cell r="AN88">
            <v>0</v>
          </cell>
          <cell r="AO88">
            <v>0</v>
          </cell>
          <cell r="AP88">
            <v>399.72351834599982</v>
          </cell>
          <cell r="AQ88">
            <v>3.2498081772403689</v>
          </cell>
        </row>
        <row r="89">
          <cell r="A89" t="str">
            <v>TAPP-3 &amp; 4</v>
          </cell>
          <cell r="B89" t="str">
            <v>Must Run</v>
          </cell>
          <cell r="C89">
            <v>1</v>
          </cell>
          <cell r="N89">
            <v>24.503112999999999</v>
          </cell>
          <cell r="O89">
            <v>0</v>
          </cell>
          <cell r="P89">
            <v>0</v>
          </cell>
          <cell r="Q89">
            <v>7.4998981000000002</v>
          </cell>
          <cell r="R89">
            <v>3.0607939897269381</v>
          </cell>
          <cell r="S89">
            <v>0.10849869999999999</v>
          </cell>
          <cell r="T89">
            <v>4.4279557458678821E-2</v>
          </cell>
          <cell r="V89">
            <v>7.6083968000000004</v>
          </cell>
          <cell r="W89">
            <v>3.1050735471856172</v>
          </cell>
          <cell r="X89">
            <v>21.965423000000001</v>
          </cell>
          <cell r="Y89">
            <v>0</v>
          </cell>
          <cell r="Z89">
            <v>0</v>
          </cell>
          <cell r="AA89">
            <v>6.7534726999999997</v>
          </cell>
          <cell r="AB89">
            <v>3.0745925994687191</v>
          </cell>
          <cell r="AC89">
            <v>1.6837829</v>
          </cell>
          <cell r="AF89">
            <v>8.4372556000000003</v>
          </cell>
          <cell r="AG89">
            <v>3.8411532525460585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</row>
        <row r="90">
          <cell r="A90" t="str">
            <v>RAPP-3 &amp; 4</v>
          </cell>
          <cell r="B90" t="str">
            <v>Must Run</v>
          </cell>
          <cell r="C90">
            <v>1</v>
          </cell>
          <cell r="N90">
            <v>522.73906399999998</v>
          </cell>
          <cell r="O90">
            <v>0</v>
          </cell>
          <cell r="P90">
            <v>0</v>
          </cell>
          <cell r="Q90">
            <v>182.93099619999998</v>
          </cell>
          <cell r="R90">
            <v>3.4994705542036932</v>
          </cell>
          <cell r="S90">
            <v>15.999775899999999</v>
          </cell>
          <cell r="T90">
            <v>0.30607576517373108</v>
          </cell>
          <cell r="V90">
            <v>198.93077209999998</v>
          </cell>
          <cell r="W90">
            <v>3.8055463193774242</v>
          </cell>
          <cell r="X90">
            <v>520.32574799999998</v>
          </cell>
          <cell r="Y90">
            <v>0</v>
          </cell>
          <cell r="Z90">
            <v>0</v>
          </cell>
          <cell r="AA90">
            <v>181.40182839999997</v>
          </cell>
          <cell r="AB90">
            <v>3.4863127396109554</v>
          </cell>
          <cell r="AC90">
            <v>6.2011041000000011</v>
          </cell>
          <cell r="AF90">
            <v>187.60293249999998</v>
          </cell>
          <cell r="AG90">
            <v>3.6054900842615996</v>
          </cell>
          <cell r="AH90">
            <v>520.32574799999998</v>
          </cell>
          <cell r="AI90">
            <v>0</v>
          </cell>
          <cell r="AJ90">
            <v>0</v>
          </cell>
          <cell r="AK90">
            <v>185.02986496799994</v>
          </cell>
          <cell r="AL90">
            <v>3.5560389944031745</v>
          </cell>
          <cell r="AM90">
            <v>0</v>
          </cell>
          <cell r="AN90">
            <v>0</v>
          </cell>
          <cell r="AO90">
            <v>0</v>
          </cell>
          <cell r="AP90">
            <v>185.02986496799994</v>
          </cell>
          <cell r="AQ90">
            <v>3.5560389944031745</v>
          </cell>
        </row>
        <row r="91">
          <cell r="A91" t="str">
            <v>RAPP-5 &amp; 6</v>
          </cell>
          <cell r="B91" t="str">
            <v>Must Run</v>
          </cell>
          <cell r="C91">
            <v>1</v>
          </cell>
          <cell r="N91">
            <v>866.13411399999995</v>
          </cell>
          <cell r="O91">
            <v>0</v>
          </cell>
          <cell r="P91">
            <v>0</v>
          </cell>
          <cell r="Q91">
            <v>351.03434570000002</v>
          </cell>
          <cell r="R91">
            <v>4.0528867299643165</v>
          </cell>
          <cell r="S91">
            <v>0</v>
          </cell>
          <cell r="T91">
            <v>0</v>
          </cell>
          <cell r="V91">
            <v>351.03434570000002</v>
          </cell>
          <cell r="W91">
            <v>4.0528867299643165</v>
          </cell>
          <cell r="X91">
            <v>889.25656600000002</v>
          </cell>
          <cell r="Y91">
            <v>0</v>
          </cell>
          <cell r="Z91">
            <v>0</v>
          </cell>
          <cell r="AA91">
            <v>360.56102429999999</v>
          </cell>
          <cell r="AB91">
            <v>4.0546343775886156</v>
          </cell>
          <cell r="AC91">
            <v>9.3444399999999997E-2</v>
          </cell>
          <cell r="AF91">
            <v>360.6544687</v>
          </cell>
          <cell r="AG91">
            <v>4.0556851924329793</v>
          </cell>
          <cell r="AH91">
            <v>889.25656600000002</v>
          </cell>
          <cell r="AI91">
            <v>0</v>
          </cell>
          <cell r="AJ91">
            <v>0</v>
          </cell>
          <cell r="AK91">
            <v>367.77224478600004</v>
          </cell>
          <cell r="AL91">
            <v>4.1357270651403883</v>
          </cell>
          <cell r="AM91">
            <v>0</v>
          </cell>
          <cell r="AN91">
            <v>0</v>
          </cell>
          <cell r="AO91">
            <v>0</v>
          </cell>
          <cell r="AP91">
            <v>367.77224478600004</v>
          </cell>
          <cell r="AQ91">
            <v>4.1357270651403883</v>
          </cell>
        </row>
        <row r="92">
          <cell r="A92" t="str">
            <v>Sub-Total</v>
          </cell>
          <cell r="N92">
            <v>2445.3929910000002</v>
          </cell>
          <cell r="O92">
            <v>0</v>
          </cell>
          <cell r="Q92">
            <v>871.97742659999994</v>
          </cell>
          <cell r="S92">
            <v>22.746839099999999</v>
          </cell>
          <cell r="V92">
            <v>894.72426569999993</v>
          </cell>
          <cell r="X92">
            <v>2668.4323450000002</v>
          </cell>
          <cell r="Y92">
            <v>0</v>
          </cell>
          <cell r="AA92">
            <v>942.31366789999981</v>
          </cell>
          <cell r="AC92">
            <v>9.5911779999999993</v>
          </cell>
          <cell r="AF92">
            <v>951.90484589999983</v>
          </cell>
          <cell r="AG92">
            <v>3.5672811704731444</v>
          </cell>
          <cell r="AH92">
            <v>2639.573429</v>
          </cell>
          <cell r="AI92">
            <v>0</v>
          </cell>
          <cell r="AK92">
            <v>952.52562809999972</v>
          </cell>
          <cell r="AM92">
            <v>0</v>
          </cell>
          <cell r="AN92">
            <v>0</v>
          </cell>
          <cell r="AO92">
            <v>0</v>
          </cell>
          <cell r="AP92">
            <v>952.52562809999972</v>
          </cell>
          <cell r="AQ92">
            <v>3.608634704513082</v>
          </cell>
        </row>
        <row r="94">
          <cell r="A94" t="str">
            <v>Hydro (NHPC)</v>
          </cell>
        </row>
        <row r="95">
          <cell r="A95" t="str">
            <v>SALAL</v>
          </cell>
          <cell r="B95" t="str">
            <v>Must Run</v>
          </cell>
          <cell r="C95">
            <v>1</v>
          </cell>
          <cell r="N95">
            <v>224.12470500000006</v>
          </cell>
          <cell r="O95">
            <v>18.289278399999997</v>
          </cell>
          <cell r="P95">
            <v>0.81603134290795798</v>
          </cell>
          <cell r="Q95">
            <v>13.806081900000001</v>
          </cell>
          <cell r="R95">
            <v>0.61600000321249704</v>
          </cell>
          <cell r="S95">
            <v>3.7186000000000011E-2</v>
          </cell>
          <cell r="T95">
            <v>1.6591655971170158E-3</v>
          </cell>
          <cell r="V95">
            <v>32.132546299999994</v>
          </cell>
          <cell r="W95">
            <v>1.4336905117175718</v>
          </cell>
          <cell r="X95">
            <v>265.15488700000009</v>
          </cell>
          <cell r="Y95">
            <v>19.875481799999999</v>
          </cell>
          <cell r="Z95">
            <v>0.74958006714015402</v>
          </cell>
          <cell r="AA95">
            <v>16.333541</v>
          </cell>
          <cell r="AB95">
            <v>0.61599999852161857</v>
          </cell>
          <cell r="AC95">
            <v>-3.9633999999999989E-3</v>
          </cell>
          <cell r="AF95">
            <v>36.205059399999996</v>
          </cell>
          <cell r="AG95">
            <v>1.3654305907625977</v>
          </cell>
          <cell r="AH95">
            <v>232.40081481290323</v>
          </cell>
          <cell r="AI95">
            <v>20.145000000000007</v>
          </cell>
          <cell r="AJ95">
            <v>0.86682140147477338</v>
          </cell>
          <cell r="AK95">
            <v>14.602207961279477</v>
          </cell>
          <cell r="AL95">
            <v>0.62831999849205089</v>
          </cell>
          <cell r="AM95">
            <v>0</v>
          </cell>
          <cell r="AN95">
            <v>0</v>
          </cell>
          <cell r="AO95">
            <v>0</v>
          </cell>
          <cell r="AP95">
            <v>34.747207961279486</v>
          </cell>
          <cell r="AQ95">
            <v>1.4951413999668244</v>
          </cell>
        </row>
        <row r="96">
          <cell r="A96" t="str">
            <v>TANAKPUR</v>
          </cell>
          <cell r="B96" t="str">
            <v>Must Run</v>
          </cell>
          <cell r="C96">
            <v>1</v>
          </cell>
          <cell r="N96">
            <v>75.089151999999999</v>
          </cell>
          <cell r="O96">
            <v>20.351868400000001</v>
          </cell>
          <cell r="P96">
            <v>2.7103606656791119</v>
          </cell>
          <cell r="Q96">
            <v>12.548596299999998</v>
          </cell>
          <cell r="R96">
            <v>1.6711596769663877</v>
          </cell>
          <cell r="S96">
            <v>-1.3365735000000001</v>
          </cell>
          <cell r="T96">
            <v>-0.17799821470883037</v>
          </cell>
          <cell r="V96">
            <v>31.5638912</v>
          </cell>
          <cell r="W96">
            <v>4.2035221279366688</v>
          </cell>
          <cell r="X96">
            <v>102.67429999999999</v>
          </cell>
          <cell r="Y96">
            <v>20.3082715</v>
          </cell>
          <cell r="Z96">
            <v>1.9779313323782097</v>
          </cell>
          <cell r="AA96">
            <v>16.3686288</v>
          </cell>
          <cell r="AB96">
            <v>1.5942284291200428</v>
          </cell>
          <cell r="AC96">
            <v>1.0091299999999999E-2</v>
          </cell>
          <cell r="AF96">
            <v>36.686991599999999</v>
          </cell>
          <cell r="AG96">
            <v>3.573142607254201</v>
          </cell>
          <cell r="AH96">
            <v>75.965550154838709</v>
          </cell>
          <cell r="AI96">
            <v>22.419600000000003</v>
          </cell>
          <cell r="AJ96">
            <v>2.9512851489000846</v>
          </cell>
          <cell r="AK96">
            <v>12.352856848440014</v>
          </cell>
          <cell r="AL96">
            <v>1.6261129977024442</v>
          </cell>
          <cell r="AM96">
            <v>0</v>
          </cell>
          <cell r="AN96">
            <v>0</v>
          </cell>
          <cell r="AO96">
            <v>0</v>
          </cell>
          <cell r="AP96">
            <v>34.772456848440015</v>
          </cell>
          <cell r="AQ96">
            <v>4.5773981466025289</v>
          </cell>
        </row>
        <row r="97">
          <cell r="A97" t="str">
            <v>CHAMERA-I</v>
          </cell>
          <cell r="B97" t="str">
            <v>Must Run</v>
          </cell>
          <cell r="C97">
            <v>1</v>
          </cell>
          <cell r="N97">
            <v>491.59207399999997</v>
          </cell>
          <cell r="O97">
            <v>42.051928599999997</v>
          </cell>
          <cell r="P97">
            <v>0.85542324264568992</v>
          </cell>
          <cell r="Q97">
            <v>52.2982534</v>
          </cell>
          <cell r="R97">
            <v>1.0638546910339324</v>
          </cell>
          <cell r="S97">
            <v>5.2421000000000009E-2</v>
          </cell>
          <cell r="T97">
            <v>1.0663516108683237E-3</v>
          </cell>
          <cell r="V97">
            <v>94.402602999999985</v>
          </cell>
          <cell r="W97">
            <v>1.9203442852904906</v>
          </cell>
          <cell r="X97">
            <v>532.75899500000003</v>
          </cell>
          <cell r="Y97">
            <v>40.233158399999994</v>
          </cell>
          <cell r="Z97">
            <v>0.75518496689107972</v>
          </cell>
          <cell r="AA97">
            <v>60.787801299999998</v>
          </cell>
          <cell r="AB97">
            <v>1.1409999994462785</v>
          </cell>
          <cell r="AC97">
            <v>-8.7547199999999992E-2</v>
          </cell>
          <cell r="AF97">
            <v>100.93341249999999</v>
          </cell>
          <cell r="AG97">
            <v>1.8945416867152096</v>
          </cell>
          <cell r="AH97">
            <v>485.85657041806451</v>
          </cell>
          <cell r="AI97">
            <v>46.328400000000009</v>
          </cell>
          <cell r="AJ97">
            <v>0.95354067065792403</v>
          </cell>
          <cell r="AK97">
            <v>56.544959350954194</v>
          </cell>
          <cell r="AL97">
            <v>1.1638199994352039</v>
          </cell>
          <cell r="AM97">
            <v>0</v>
          </cell>
          <cell r="AN97">
            <v>0</v>
          </cell>
          <cell r="AO97">
            <v>0</v>
          </cell>
          <cell r="AP97">
            <v>102.8733593509542</v>
          </cell>
          <cell r="AQ97">
            <v>2.1173606700931282</v>
          </cell>
        </row>
        <row r="98">
          <cell r="A98" t="str">
            <v>URI</v>
          </cell>
          <cell r="B98" t="str">
            <v>Must Run</v>
          </cell>
          <cell r="C98">
            <v>1</v>
          </cell>
          <cell r="N98">
            <v>584.78788200000008</v>
          </cell>
          <cell r="O98">
            <v>53.740331300000001</v>
          </cell>
          <cell r="P98">
            <v>0.91897135618141956</v>
          </cell>
          <cell r="Q98">
            <v>48.069564000000007</v>
          </cell>
          <cell r="R98">
            <v>0.82200000170318166</v>
          </cell>
          <cell r="S98">
            <v>5.1247200000000027E-2</v>
          </cell>
          <cell r="T98">
            <v>8.7633826858265877E-4</v>
          </cell>
          <cell r="V98">
            <v>101.86114250000001</v>
          </cell>
          <cell r="W98">
            <v>1.7418476961531839</v>
          </cell>
          <cell r="X98">
            <v>664.14230099999986</v>
          </cell>
          <cell r="Y98">
            <v>53.33329220000001</v>
          </cell>
          <cell r="Z98">
            <v>0.8030401334126136</v>
          </cell>
          <cell r="AA98">
            <v>54.592497199999997</v>
          </cell>
          <cell r="AB98">
            <v>0.82200000087029557</v>
          </cell>
          <cell r="AC98">
            <v>-5.6551199999999996E-2</v>
          </cell>
          <cell r="AF98">
            <v>107.86923820000001</v>
          </cell>
          <cell r="AG98">
            <v>1.6241886420663336</v>
          </cell>
          <cell r="AH98">
            <v>576.83921487741941</v>
          </cell>
          <cell r="AI98">
            <v>59.200799999999994</v>
          </cell>
          <cell r="AJ98">
            <v>1.0262963833445407</v>
          </cell>
          <cell r="AK98">
            <v>48.364507183388461</v>
          </cell>
          <cell r="AL98">
            <v>0.83844000088770154</v>
          </cell>
          <cell r="AM98">
            <v>0</v>
          </cell>
          <cell r="AN98">
            <v>0</v>
          </cell>
          <cell r="AO98">
            <v>0</v>
          </cell>
          <cell r="AP98">
            <v>107.56530718338846</v>
          </cell>
          <cell r="AQ98">
            <v>1.8647363842322422</v>
          </cell>
        </row>
        <row r="99">
          <cell r="A99" t="str">
            <v>CHAMERA-II</v>
          </cell>
          <cell r="B99" t="str">
            <v>Must Run</v>
          </cell>
          <cell r="C99">
            <v>1</v>
          </cell>
          <cell r="N99">
            <v>395.26169700000003</v>
          </cell>
          <cell r="O99">
            <v>41.468512400000002</v>
          </cell>
          <cell r="P99">
            <v>1.0491406760316571</v>
          </cell>
          <cell r="Q99">
            <v>39.723800500000003</v>
          </cell>
          <cell r="R99">
            <v>1.0049999987729648</v>
          </cell>
          <cell r="S99">
            <v>0.10464239999999998</v>
          </cell>
          <cell r="T99">
            <v>2.6474207036559878E-3</v>
          </cell>
          <cell r="V99">
            <v>81.296955300000008</v>
          </cell>
          <cell r="W99">
            <v>2.0567880955082778</v>
          </cell>
          <cell r="X99">
            <v>338.91798999999997</v>
          </cell>
          <cell r="Y99">
            <v>24.036797500000006</v>
          </cell>
          <cell r="Z99">
            <v>0.70922164680606092</v>
          </cell>
          <cell r="AA99">
            <v>34.061257999999995</v>
          </cell>
          <cell r="AB99">
            <v>1.0050000001475283</v>
          </cell>
          <cell r="AC99">
            <v>4.4130700000000009E-2</v>
          </cell>
          <cell r="AF99">
            <v>58.142186199999998</v>
          </cell>
          <cell r="AG99">
            <v>1.7155237525160585</v>
          </cell>
          <cell r="AH99">
            <v>380.5414245419355</v>
          </cell>
          <cell r="AI99">
            <v>45.6858</v>
          </cell>
          <cell r="AJ99">
            <v>1.2005473531559097</v>
          </cell>
          <cell r="AK99">
            <v>39.009301435520157</v>
          </cell>
          <cell r="AL99">
            <v>1.0251000001504789</v>
          </cell>
          <cell r="AM99">
            <v>0</v>
          </cell>
          <cell r="AN99">
            <v>0</v>
          </cell>
          <cell r="AO99">
            <v>0</v>
          </cell>
          <cell r="AP99">
            <v>84.695101435520158</v>
          </cell>
          <cell r="AQ99">
            <v>2.2256473533063885</v>
          </cell>
        </row>
        <row r="100">
          <cell r="A100" t="str">
            <v>DHAULIGANGA</v>
          </cell>
          <cell r="B100" t="str">
            <v>Must Run</v>
          </cell>
          <cell r="C100">
            <v>1</v>
          </cell>
          <cell r="N100">
            <v>271.32629500000002</v>
          </cell>
          <cell r="O100">
            <v>34.546710000000004</v>
          </cell>
          <cell r="P100">
            <v>1.2732532982105549</v>
          </cell>
          <cell r="Q100">
            <v>32.966144700000001</v>
          </cell>
          <cell r="R100">
            <v>1.214999994748021</v>
          </cell>
          <cell r="S100">
            <v>7.8555900000000789E-2</v>
          </cell>
          <cell r="T100">
            <v>2.8952556920441783E-3</v>
          </cell>
          <cell r="V100">
            <v>67.591410600000003</v>
          </cell>
          <cell r="W100">
            <v>2.49114854865062</v>
          </cell>
          <cell r="X100">
            <v>334.87918000000002</v>
          </cell>
          <cell r="Y100">
            <v>42.948973300000006</v>
          </cell>
          <cell r="Z100">
            <v>1.282521454454111</v>
          </cell>
          <cell r="AA100">
            <v>40.627068700000009</v>
          </cell>
          <cell r="AB100">
            <v>1.2131858630327512</v>
          </cell>
          <cell r="AC100">
            <v>1.5648129</v>
          </cell>
          <cell r="AF100">
            <v>85.140854900000022</v>
          </cell>
          <cell r="AG100">
            <v>2.5424350029762977</v>
          </cell>
          <cell r="AH100">
            <v>274.7693035290323</v>
          </cell>
          <cell r="AI100">
            <v>38.056200000000004</v>
          </cell>
          <cell r="AJ100">
            <v>1.385023709388955</v>
          </cell>
          <cell r="AK100">
            <v>34.001315932951258</v>
          </cell>
          <cell r="AL100">
            <v>1.2374495802934062</v>
          </cell>
          <cell r="AM100">
            <v>0</v>
          </cell>
          <cell r="AN100">
            <v>0</v>
          </cell>
          <cell r="AO100">
            <v>0</v>
          </cell>
          <cell r="AP100">
            <v>72.057515932951262</v>
          </cell>
          <cell r="AQ100">
            <v>2.6224732896823615</v>
          </cell>
        </row>
        <row r="101">
          <cell r="A101" t="str">
            <v>DULHASTI</v>
          </cell>
          <cell r="B101" t="str">
            <v>Must Run</v>
          </cell>
          <cell r="C101">
            <v>1</v>
          </cell>
          <cell r="N101">
            <v>595.36626399999989</v>
          </cell>
          <cell r="O101">
            <v>138.05030049999999</v>
          </cell>
          <cell r="P101">
            <v>2.3187457678992711</v>
          </cell>
          <cell r="Q101">
            <v>147.86843910000002</v>
          </cell>
          <cell r="R101">
            <v>2.4836549875456169</v>
          </cell>
          <cell r="S101">
            <v>8.0625599999999992E-2</v>
          </cell>
          <cell r="T101">
            <v>1.3542184849089805E-3</v>
          </cell>
          <cell r="V101">
            <v>285.9993652</v>
          </cell>
          <cell r="W101">
            <v>4.8037549739297969</v>
          </cell>
          <cell r="X101">
            <v>556.47060899999997</v>
          </cell>
          <cell r="Y101">
            <v>122.34269339999999</v>
          </cell>
          <cell r="Z101">
            <v>2.1985472623586486</v>
          </cell>
          <cell r="AA101">
            <v>146.8228484</v>
          </cell>
          <cell r="AB101">
            <v>2.6384654647591645</v>
          </cell>
          <cell r="AC101">
            <v>5.7779500000000011E-2</v>
          </cell>
          <cell r="AF101">
            <v>269.22332129999995</v>
          </cell>
          <cell r="AG101">
            <v>4.8380510479035914</v>
          </cell>
          <cell r="AH101">
            <v>595.40085414838722</v>
          </cell>
          <cell r="AI101">
            <v>152.07180000000002</v>
          </cell>
          <cell r="AJ101">
            <v>2.554107857596394</v>
          </cell>
          <cell r="AK101">
            <v>160.23634831858001</v>
          </cell>
          <cell r="AL101">
            <v>2.691234774054347</v>
          </cell>
          <cell r="AM101">
            <v>0</v>
          </cell>
          <cell r="AN101">
            <v>0</v>
          </cell>
          <cell r="AO101">
            <v>0</v>
          </cell>
          <cell r="AP101">
            <v>312.30814831858004</v>
          </cell>
          <cell r="AQ101">
            <v>5.2453426316507414</v>
          </cell>
        </row>
        <row r="102">
          <cell r="A102" t="str">
            <v>SEWA-II</v>
          </cell>
          <cell r="B102" t="str">
            <v>Must Run</v>
          </cell>
          <cell r="C102">
            <v>1</v>
          </cell>
          <cell r="N102">
            <v>132.96791400000001</v>
          </cell>
          <cell r="O102">
            <v>38.153539199999997</v>
          </cell>
          <cell r="P102">
            <v>2.8693793902790707</v>
          </cell>
          <cell r="Q102">
            <v>28.774256399999999</v>
          </cell>
          <cell r="R102">
            <v>2.1639999857409205</v>
          </cell>
          <cell r="S102">
            <v>2.1408400000000001E-2</v>
          </cell>
          <cell r="T102">
            <v>1.6100425550783625E-3</v>
          </cell>
          <cell r="V102">
            <v>66.949203999999995</v>
          </cell>
          <cell r="W102">
            <v>5.0349894185750701</v>
          </cell>
          <cell r="X102">
            <v>173.34443099999999</v>
          </cell>
          <cell r="Y102">
            <v>44.623732799999999</v>
          </cell>
          <cell r="Z102">
            <v>2.5742813047163886</v>
          </cell>
          <cell r="AA102">
            <v>41.797809999999998</v>
          </cell>
          <cell r="AB102">
            <v>2.411257734608157</v>
          </cell>
          <cell r="AC102">
            <v>3.7168680999999997</v>
          </cell>
          <cell r="AF102">
            <v>90.138410899999997</v>
          </cell>
          <cell r="AG102">
            <v>5.1999600090988798</v>
          </cell>
          <cell r="AH102">
            <v>145.2258393935484</v>
          </cell>
          <cell r="AI102">
            <v>42.024000000000001</v>
          </cell>
          <cell r="AJ102">
            <v>2.8936999211358594</v>
          </cell>
          <cell r="AK102">
            <v>35.718046707270858</v>
          </cell>
          <cell r="AL102">
            <v>2.4594828893003196</v>
          </cell>
          <cell r="AM102">
            <v>0</v>
          </cell>
          <cell r="AN102">
            <v>0</v>
          </cell>
          <cell r="AO102">
            <v>0</v>
          </cell>
          <cell r="AP102">
            <v>77.742046707270859</v>
          </cell>
          <cell r="AQ102">
            <v>5.3531828104361789</v>
          </cell>
        </row>
        <row r="103">
          <cell r="A103" t="str">
            <v>CHAMERA-III</v>
          </cell>
          <cell r="B103" t="str">
            <v>Must Run</v>
          </cell>
          <cell r="C103">
            <v>1</v>
          </cell>
          <cell r="N103">
            <v>256.23389200000003</v>
          </cell>
          <cell r="O103">
            <v>62.464449399999999</v>
          </cell>
          <cell r="P103">
            <v>2.4377902904429205</v>
          </cell>
          <cell r="Q103">
            <v>54.3984551</v>
          </cell>
          <cell r="R103">
            <v>2.1229999933029933</v>
          </cell>
          <cell r="S103">
            <v>5.7929300000000003E-2</v>
          </cell>
          <cell r="T103">
            <v>2.2607977246038944E-3</v>
          </cell>
          <cell r="V103">
            <v>116.9208338</v>
          </cell>
          <cell r="W103">
            <v>4.5630510814705181</v>
          </cell>
          <cell r="X103">
            <v>274.48841599999997</v>
          </cell>
          <cell r="Y103">
            <v>57.718360199999999</v>
          </cell>
          <cell r="Z103">
            <v>2.1027612400226028</v>
          </cell>
          <cell r="AA103">
            <v>54.074217800000007</v>
          </cell>
          <cell r="AB103">
            <v>1.969999994462426</v>
          </cell>
          <cell r="AC103">
            <v>7.1376989000000011</v>
          </cell>
          <cell r="AF103">
            <v>118.93027690000001</v>
          </cell>
          <cell r="AG103">
            <v>4.3327976689551821</v>
          </cell>
          <cell r="AH103">
            <v>249.94258243870971</v>
          </cell>
          <cell r="AI103">
            <v>68.80919999999999</v>
          </cell>
          <cell r="AJ103">
            <v>2.753000282249753</v>
          </cell>
          <cell r="AK103">
            <v>50.223462374058627</v>
          </cell>
          <cell r="AL103">
            <v>2.0093999943516745</v>
          </cell>
          <cell r="AM103">
            <v>0</v>
          </cell>
          <cell r="AN103">
            <v>0</v>
          </cell>
          <cell r="AO103">
            <v>0</v>
          </cell>
          <cell r="AP103">
            <v>119.03266237405862</v>
          </cell>
          <cell r="AQ103">
            <v>4.7624002766014275</v>
          </cell>
        </row>
        <row r="104">
          <cell r="A104" t="str">
            <v>URI-II</v>
          </cell>
          <cell r="B104" t="str">
            <v>Must Run</v>
          </cell>
          <cell r="C104">
            <v>1</v>
          </cell>
          <cell r="N104">
            <v>373.46428500000002</v>
          </cell>
          <cell r="O104">
            <v>103.53386169999997</v>
          </cell>
          <cell r="P104">
            <v>2.7722560324610419</v>
          </cell>
          <cell r="Q104">
            <v>73.41086</v>
          </cell>
          <cell r="R104">
            <v>1.965672835355595</v>
          </cell>
          <cell r="S104">
            <v>-1.419591</v>
          </cell>
          <cell r="T104">
            <v>-3.8011425911851249E-2</v>
          </cell>
          <cell r="V104">
            <v>175.52513069999998</v>
          </cell>
          <cell r="W104">
            <v>4.6999174419047849</v>
          </cell>
          <cell r="X104">
            <v>435.41204000000005</v>
          </cell>
          <cell r="Y104">
            <v>83.257979599999999</v>
          </cell>
          <cell r="Z104">
            <v>1.9121653043861622</v>
          </cell>
          <cell r="AA104">
            <v>78.380079100000017</v>
          </cell>
          <cell r="AB104">
            <v>1.8001357771365258</v>
          </cell>
          <cell r="AC104">
            <v>-8.8821600000000014E-2</v>
          </cell>
          <cell r="AF104">
            <v>161.54923710000003</v>
          </cell>
          <cell r="AG104">
            <v>3.7102611379327044</v>
          </cell>
          <cell r="AH104">
            <v>353.69798451774199</v>
          </cell>
          <cell r="AI104">
            <v>114.0564</v>
          </cell>
          <cell r="AJ104">
            <v>3.2246833454681099</v>
          </cell>
          <cell r="AK104">
            <v>64.94384841560975</v>
          </cell>
          <cell r="AL104">
            <v>1.8361384926792557</v>
          </cell>
          <cell r="AM104">
            <v>0</v>
          </cell>
          <cell r="AN104">
            <v>0</v>
          </cell>
          <cell r="AO104">
            <v>0</v>
          </cell>
          <cell r="AP104">
            <v>179.00024841560975</v>
          </cell>
          <cell r="AQ104">
            <v>5.0608218381473655</v>
          </cell>
        </row>
        <row r="105">
          <cell r="A105" t="str">
            <v>PARBATI-III</v>
          </cell>
          <cell r="B105" t="str">
            <v>Must Run</v>
          </cell>
          <cell r="C105">
            <v>1</v>
          </cell>
          <cell r="N105">
            <v>155.70443200000003</v>
          </cell>
          <cell r="O105">
            <v>36.278093199999994</v>
          </cell>
          <cell r="P105">
            <v>2.3299332417204406</v>
          </cell>
          <cell r="Q105">
            <v>42.631873499999998</v>
          </cell>
          <cell r="R105">
            <v>2.7380000011817258</v>
          </cell>
          <cell r="S105">
            <v>8.316620000000001E-2</v>
          </cell>
          <cell r="T105">
            <v>5.3412866243910118E-3</v>
          </cell>
          <cell r="V105">
            <v>78.993132899999978</v>
          </cell>
          <cell r="W105">
            <v>5.0732745295265556</v>
          </cell>
          <cell r="X105">
            <v>180.47417399999998</v>
          </cell>
          <cell r="Y105">
            <v>74.623151399999998</v>
          </cell>
          <cell r="Z105">
            <v>4.1348382289867143</v>
          </cell>
          <cell r="AA105">
            <v>27.7749749</v>
          </cell>
          <cell r="AB105">
            <v>1.5389999734809703</v>
          </cell>
          <cell r="AC105">
            <v>0.93590170000000039</v>
          </cell>
          <cell r="AF105">
            <v>103.334028</v>
          </cell>
          <cell r="AG105">
            <v>5.7256961320127733</v>
          </cell>
          <cell r="AH105">
            <v>160.66090503763448</v>
          </cell>
          <cell r="AI105">
            <v>112.35176198480771</v>
          </cell>
          <cell r="AJ105">
            <v>6.9930990341732198</v>
          </cell>
          <cell r="AK105">
            <v>25.220227116419508</v>
          </cell>
          <cell r="AL105">
            <v>1.5697799729505895</v>
          </cell>
          <cell r="AM105">
            <v>0</v>
          </cell>
          <cell r="AN105">
            <v>0</v>
          </cell>
          <cell r="AO105">
            <v>0</v>
          </cell>
          <cell r="AP105">
            <v>137.57198910122722</v>
          </cell>
          <cell r="AQ105">
            <v>8.5628790071238097</v>
          </cell>
        </row>
        <row r="106">
          <cell r="A106" t="str">
            <v>KISHANGANGA</v>
          </cell>
          <cell r="B106" t="str">
            <v>Must Run</v>
          </cell>
          <cell r="C106">
            <v>1</v>
          </cell>
          <cell r="N106">
            <v>212.85720800000001</v>
          </cell>
          <cell r="O106">
            <v>45.065557899999995</v>
          </cell>
          <cell r="P106">
            <v>2.1171732131335665</v>
          </cell>
          <cell r="Q106">
            <v>41.932870000000001</v>
          </cell>
          <cell r="R106">
            <v>1.9700000011275163</v>
          </cell>
          <cell r="S106">
            <v>2.0951194000000002</v>
          </cell>
          <cell r="T106">
            <v>9.8428398064866085E-2</v>
          </cell>
          <cell r="V106">
            <v>89.093547299999997</v>
          </cell>
          <cell r="W106">
            <v>4.1856016123259492</v>
          </cell>
          <cell r="X106">
            <v>398.89887700000003</v>
          </cell>
          <cell r="Y106">
            <v>77.607017799999994</v>
          </cell>
          <cell r="Z106">
            <v>1.9455311176521559</v>
          </cell>
          <cell r="AA106">
            <v>69.746850899999998</v>
          </cell>
          <cell r="AB106">
            <v>1.7484845137831762</v>
          </cell>
          <cell r="AC106">
            <v>31.242212599999998</v>
          </cell>
          <cell r="AF106">
            <v>178.59608129999998</v>
          </cell>
          <cell r="AG106">
            <v>4.4772269765001109</v>
          </cell>
          <cell r="AH106">
            <v>382.84545306451622</v>
          </cell>
          <cell r="AI106">
            <v>221.33627785309093</v>
          </cell>
          <cell r="AJ106">
            <v>5.7813479585923631</v>
          </cell>
          <cell r="AK106">
            <v>68.278733277272252</v>
          </cell>
          <cell r="AL106">
            <v>1.7834542040588395</v>
          </cell>
          <cell r="AM106">
            <v>0</v>
          </cell>
          <cell r="AN106">
            <v>0</v>
          </cell>
          <cell r="AO106">
            <v>0</v>
          </cell>
          <cell r="AP106">
            <v>289.6150111303632</v>
          </cell>
          <cell r="AQ106">
            <v>7.564802162651203</v>
          </cell>
        </row>
        <row r="107">
          <cell r="A107" t="str">
            <v>PARBATI-II</v>
          </cell>
          <cell r="B107" t="str">
            <v>Must Run</v>
          </cell>
          <cell r="C107">
            <v>1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</row>
        <row r="108">
          <cell r="A108" t="str">
            <v>SUBANSIRI LOWER</v>
          </cell>
          <cell r="B108" t="str">
            <v>Must Run</v>
          </cell>
          <cell r="C108">
            <v>1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</row>
        <row r="109">
          <cell r="A109" t="str">
            <v>PAKALDUL</v>
          </cell>
          <cell r="B109" t="str">
            <v>Must Run</v>
          </cell>
          <cell r="C109">
            <v>1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</row>
        <row r="110">
          <cell r="A110" t="str">
            <v>NHPC Consolidated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175.68134199999997</v>
          </cell>
          <cell r="T110">
            <v>0</v>
          </cell>
          <cell r="V110">
            <v>175.68134199999997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173.67654040000002</v>
          </cell>
          <cell r="AF110">
            <v>173.67654040000002</v>
          </cell>
          <cell r="AG110">
            <v>0</v>
          </cell>
        </row>
        <row r="111">
          <cell r="A111" t="str">
            <v>Sub-Total</v>
          </cell>
          <cell r="N111">
            <v>3768.7758000000003</v>
          </cell>
          <cell r="O111">
            <v>633.99443099999996</v>
          </cell>
          <cell r="Q111">
            <v>588.42919490000008</v>
          </cell>
          <cell r="S111">
            <v>175.58747889999998</v>
          </cell>
          <cell r="V111">
            <v>1398.0111047999999</v>
          </cell>
          <cell r="X111">
            <v>4257.6161999999995</v>
          </cell>
          <cell r="Y111">
            <v>660.90890990000003</v>
          </cell>
          <cell r="AA111">
            <v>641.36757609999995</v>
          </cell>
          <cell r="AC111">
            <v>218.14915270000003</v>
          </cell>
          <cell r="AF111">
            <v>1520.4256386999998</v>
          </cell>
          <cell r="AG111">
            <v>3.5710725609790757</v>
          </cell>
          <cell r="AH111">
            <v>3914.1464969347321</v>
          </cell>
          <cell r="AI111">
            <v>942.48523983789858</v>
          </cell>
          <cell r="AK111">
            <v>609.49581492174468</v>
          </cell>
          <cell r="AM111">
            <v>0</v>
          </cell>
          <cell r="AN111">
            <v>0</v>
          </cell>
          <cell r="AO111">
            <v>0</v>
          </cell>
          <cell r="AP111">
            <v>1551.9810547596433</v>
          </cell>
          <cell r="AQ111">
            <v>3.9650561264762043</v>
          </cell>
        </row>
        <row r="113">
          <cell r="A113" t="str">
            <v>HYDRO (NTPC)</v>
          </cell>
        </row>
        <row r="114">
          <cell r="A114" t="str">
            <v>KOLDAM HPS</v>
          </cell>
          <cell r="B114" t="str">
            <v>Must Run</v>
          </cell>
          <cell r="C114">
            <v>1</v>
          </cell>
          <cell r="N114">
            <v>634.00752940000007</v>
          </cell>
          <cell r="O114">
            <v>191.5188493</v>
          </cell>
          <cell r="P114">
            <v>3.0207661647369699</v>
          </cell>
          <cell r="Q114">
            <v>157.86787420000005</v>
          </cell>
          <cell r="R114">
            <v>2.4899999902114729</v>
          </cell>
          <cell r="S114">
            <v>20.811561600000005</v>
          </cell>
          <cell r="T114">
            <v>0.32825417104581156</v>
          </cell>
          <cell r="V114">
            <v>370.19828510000002</v>
          </cell>
          <cell r="W114">
            <v>5.8390203259942544</v>
          </cell>
          <cell r="X114">
            <v>730.73141600000008</v>
          </cell>
          <cell r="Y114">
            <v>191.77647159999998</v>
          </cell>
          <cell r="Z114">
            <v>2.6244454173022715</v>
          </cell>
          <cell r="AA114">
            <v>174.86986849999997</v>
          </cell>
          <cell r="AB114">
            <v>2.3930799288366704</v>
          </cell>
          <cell r="AC114">
            <v>1.8059840999999999</v>
          </cell>
          <cell r="AF114">
            <v>368.45232419999996</v>
          </cell>
          <cell r="AG114">
            <v>5.0422400916727517</v>
          </cell>
          <cell r="AH114">
            <v>664.43801252096773</v>
          </cell>
          <cell r="AI114">
            <v>210.9768</v>
          </cell>
          <cell r="AJ114">
            <v>3.1752668574683964</v>
          </cell>
          <cell r="AK114">
            <v>162.1854337154457</v>
          </cell>
          <cell r="AL114">
            <v>2.4409415274134032</v>
          </cell>
          <cell r="AM114">
            <v>0</v>
          </cell>
          <cell r="AN114">
            <v>0</v>
          </cell>
          <cell r="AO114">
            <v>0</v>
          </cell>
          <cell r="AP114">
            <v>373.16223371544572</v>
          </cell>
          <cell r="AQ114">
            <v>5.6162083848817996</v>
          </cell>
        </row>
        <row r="115">
          <cell r="A115" t="str">
            <v>TAPOVAN VISHNUGARH</v>
          </cell>
          <cell r="B115" t="str">
            <v>Must Run</v>
          </cell>
          <cell r="C115">
            <v>1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74.435226301149626</v>
          </cell>
          <cell r="AI115">
            <v>30.767449999999997</v>
          </cell>
          <cell r="AJ115">
            <v>4.1334528729074078</v>
          </cell>
          <cell r="AK115">
            <v>18.5413796295948</v>
          </cell>
          <cell r="AL115">
            <v>2.4909415274134035</v>
          </cell>
          <cell r="AM115">
            <v>0</v>
          </cell>
          <cell r="AN115">
            <v>0</v>
          </cell>
          <cell r="AO115">
            <v>0</v>
          </cell>
          <cell r="AP115">
            <v>49.308829629594797</v>
          </cell>
          <cell r="AQ115">
            <v>6.6243944003208108</v>
          </cell>
        </row>
        <row r="116">
          <cell r="A116" t="str">
            <v>LATA TAPOVAN HEP</v>
          </cell>
          <cell r="B116" t="str">
            <v>Must Run</v>
          </cell>
          <cell r="C116">
            <v>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</row>
        <row r="117">
          <cell r="A117" t="str">
            <v>SINGRAULI SHPS</v>
          </cell>
          <cell r="B117" t="str">
            <v>Must Run</v>
          </cell>
          <cell r="C117">
            <v>1</v>
          </cell>
          <cell r="N117">
            <v>6.1980374999999999</v>
          </cell>
          <cell r="O117">
            <v>0</v>
          </cell>
          <cell r="P117">
            <v>0</v>
          </cell>
          <cell r="Q117">
            <v>3.1238106000000001</v>
          </cell>
          <cell r="R117">
            <v>5.0399995159758237</v>
          </cell>
          <cell r="S117">
            <v>1.8166E-3</v>
          </cell>
          <cell r="T117">
            <v>2.9309277331736059E-3</v>
          </cell>
          <cell r="V117">
            <v>3.1256272000000003</v>
          </cell>
          <cell r="W117">
            <v>5.0429304437089968</v>
          </cell>
          <cell r="X117">
            <v>6.0935287000000002</v>
          </cell>
          <cell r="Y117">
            <v>0</v>
          </cell>
          <cell r="Z117">
            <v>0</v>
          </cell>
          <cell r="AA117">
            <v>3.1028480000000007</v>
          </cell>
          <cell r="AB117">
            <v>5.092038050136698</v>
          </cell>
          <cell r="AC117">
            <v>0</v>
          </cell>
          <cell r="AF117">
            <v>3.1028480000000007</v>
          </cell>
          <cell r="AG117">
            <v>5.092038050136698</v>
          </cell>
          <cell r="AH117">
            <v>6.0696977833333348</v>
          </cell>
          <cell r="AI117">
            <v>0</v>
          </cell>
          <cell r="AJ117">
            <v>0</v>
          </cell>
          <cell r="AK117">
            <v>3.0907132065563707</v>
          </cell>
          <cell r="AL117">
            <v>5.0920380501366971</v>
          </cell>
          <cell r="AM117">
            <v>0</v>
          </cell>
          <cell r="AN117">
            <v>0</v>
          </cell>
          <cell r="AO117">
            <v>0</v>
          </cell>
          <cell r="AP117">
            <v>3.0907132065563707</v>
          </cell>
          <cell r="AQ117">
            <v>5.0920380501366971</v>
          </cell>
        </row>
        <row r="118">
          <cell r="A118" t="str">
            <v>Sub-Total</v>
          </cell>
          <cell r="N118">
            <v>640.20556690000012</v>
          </cell>
          <cell r="O118">
            <v>191.5188493</v>
          </cell>
          <cell r="Q118">
            <v>160.99168480000006</v>
          </cell>
          <cell r="S118">
            <v>20.813378200000006</v>
          </cell>
          <cell r="V118">
            <v>373.32391230000002</v>
          </cell>
          <cell r="X118">
            <v>736.82494470000006</v>
          </cell>
          <cell r="Y118">
            <v>191.77647159999998</v>
          </cell>
          <cell r="AA118">
            <v>177.97271649999996</v>
          </cell>
          <cell r="AC118">
            <v>1.8059840999999999</v>
          </cell>
          <cell r="AF118">
            <v>371.55517219999996</v>
          </cell>
          <cell r="AG118">
            <v>5.0426519198705941</v>
          </cell>
          <cell r="AH118">
            <v>744.94293660545077</v>
          </cell>
          <cell r="AI118">
            <v>241.74424999999999</v>
          </cell>
          <cell r="AK118">
            <v>183.81752655159687</v>
          </cell>
          <cell r="AM118">
            <v>0</v>
          </cell>
          <cell r="AN118">
            <v>0</v>
          </cell>
          <cell r="AO118">
            <v>0</v>
          </cell>
          <cell r="AP118">
            <v>425.56177655159689</v>
          </cell>
          <cell r="AQ118">
            <v>5.7126761747791441</v>
          </cell>
        </row>
        <row r="121">
          <cell r="A121" t="str">
            <v>HYDRO</v>
          </cell>
        </row>
        <row r="122">
          <cell r="A122" t="str">
            <v>TEHRI</v>
          </cell>
          <cell r="B122" t="str">
            <v>Must Run</v>
          </cell>
          <cell r="C122">
            <v>1</v>
          </cell>
          <cell r="N122">
            <v>1279.1432279999999</v>
          </cell>
          <cell r="O122">
            <v>328.15381969999999</v>
          </cell>
          <cell r="P122">
            <v>2.5654188875555697</v>
          </cell>
          <cell r="Q122">
            <v>313.54379003680003</v>
          </cell>
          <cell r="R122">
            <v>2.4512015790994757</v>
          </cell>
          <cell r="S122">
            <v>0.10098309999999633</v>
          </cell>
          <cell r="T122">
            <v>7.8945889552875254E-4</v>
          </cell>
          <cell r="V122">
            <v>641.79859283680003</v>
          </cell>
          <cell r="W122">
            <v>5.0174099255505737</v>
          </cell>
          <cell r="X122">
            <v>1217.3513260000002</v>
          </cell>
          <cell r="Y122">
            <v>280.46442779999995</v>
          </cell>
          <cell r="Z122">
            <v>2.303890600929118</v>
          </cell>
          <cell r="AA122">
            <v>277.28648329999999</v>
          </cell>
          <cell r="AB122">
            <v>2.2777851995373761</v>
          </cell>
          <cell r="AC122">
            <v>131.24344372000002</v>
          </cell>
          <cell r="AF122">
            <v>688.9943548199999</v>
          </cell>
          <cell r="AG122">
            <v>5.659782349635357</v>
          </cell>
          <cell r="AH122">
            <v>1246.4120872032258</v>
          </cell>
          <cell r="AI122">
            <v>361.4982</v>
          </cell>
          <cell r="AJ122">
            <v>2.9003104487790337</v>
          </cell>
          <cell r="AK122">
            <v>289.58401848511176</v>
          </cell>
          <cell r="AL122">
            <v>2.3233409035281238</v>
          </cell>
          <cell r="AM122">
            <v>0</v>
          </cell>
          <cell r="AN122">
            <v>0</v>
          </cell>
          <cell r="AO122">
            <v>0</v>
          </cell>
          <cell r="AP122">
            <v>651.08221848511175</v>
          </cell>
          <cell r="AQ122">
            <v>5.2236513523071579</v>
          </cell>
        </row>
        <row r="123">
          <cell r="A123" t="str">
            <v>KOTESHWAR</v>
          </cell>
          <cell r="B123" t="str">
            <v>Must Run</v>
          </cell>
          <cell r="C123">
            <v>1</v>
          </cell>
          <cell r="N123">
            <v>526.8246302</v>
          </cell>
          <cell r="O123">
            <v>104.2362928</v>
          </cell>
          <cell r="P123">
            <v>1.9785766804492129</v>
          </cell>
          <cell r="Q123">
            <v>103.28772111260001</v>
          </cell>
          <cell r="R123">
            <v>1.9605712260147856</v>
          </cell>
          <cell r="S123">
            <v>463.85867735060015</v>
          </cell>
          <cell r="T123">
            <v>8.804802409760228</v>
          </cell>
          <cell r="V123">
            <v>671.38269126320017</v>
          </cell>
          <cell r="W123">
            <v>12.743950316224229</v>
          </cell>
          <cell r="X123">
            <v>500.49348399999997</v>
          </cell>
          <cell r="Y123">
            <v>116.56177138000001</v>
          </cell>
          <cell r="Z123">
            <v>2.328936841463455</v>
          </cell>
          <cell r="AA123">
            <v>109.0264339</v>
          </cell>
          <cell r="AB123">
            <v>2.1783786879431184</v>
          </cell>
          <cell r="AC123">
            <v>1.6623529000000001</v>
          </cell>
          <cell r="AF123">
            <v>227.25055818000001</v>
          </cell>
          <cell r="AG123">
            <v>4.540529805978454</v>
          </cell>
          <cell r="AH123">
            <v>511.39303561096779</v>
          </cell>
          <cell r="AI123">
            <v>114.83159999999999</v>
          </cell>
          <cell r="AJ123">
            <v>2.2454666372765368</v>
          </cell>
          <cell r="AK123">
            <v>113.62878437362178</v>
          </cell>
          <cell r="AL123">
            <v>2.221946261701981</v>
          </cell>
          <cell r="AM123">
            <v>0</v>
          </cell>
          <cell r="AN123">
            <v>0</v>
          </cell>
          <cell r="AO123">
            <v>0</v>
          </cell>
          <cell r="AP123">
            <v>228.46038437362176</v>
          </cell>
          <cell r="AQ123">
            <v>4.4674128989785169</v>
          </cell>
        </row>
        <row r="124">
          <cell r="A124" t="str">
            <v>Dhukwan SHP- THDC</v>
          </cell>
          <cell r="B124" t="str">
            <v>Must Run</v>
          </cell>
          <cell r="C124">
            <v>1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F124">
            <v>0</v>
          </cell>
          <cell r="AG124">
            <v>0</v>
          </cell>
          <cell r="AH124">
            <v>119.21870018143181</v>
          </cell>
          <cell r="AI124">
            <v>0</v>
          </cell>
          <cell r="AJ124">
            <v>0</v>
          </cell>
          <cell r="AK124">
            <v>59.220697128124456</v>
          </cell>
          <cell r="AL124">
            <v>4.9674000000000014</v>
          </cell>
          <cell r="AM124">
            <v>0</v>
          </cell>
          <cell r="AN124">
            <v>0</v>
          </cell>
          <cell r="AO124">
            <v>0</v>
          </cell>
          <cell r="AP124">
            <v>59.220697128124456</v>
          </cell>
          <cell r="AQ124">
            <v>4.9674000000000014</v>
          </cell>
        </row>
        <row r="125">
          <cell r="A125" t="str">
            <v>VISHNUGARH PIPAL KOTHI</v>
          </cell>
          <cell r="B125" t="str">
            <v>Must Run</v>
          </cell>
          <cell r="C125">
            <v>1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</row>
        <row r="126">
          <cell r="A126" t="str">
            <v>Thermal</v>
          </cell>
        </row>
        <row r="127">
          <cell r="A127" t="str">
            <v>KHURJA STPP</v>
          </cell>
          <cell r="B127" t="str">
            <v>Merit</v>
          </cell>
          <cell r="C127">
            <v>2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</row>
        <row r="128">
          <cell r="A128" t="str">
            <v>Sub-Total</v>
          </cell>
          <cell r="N128">
            <v>1805.9678581999999</v>
          </cell>
          <cell r="O128">
            <v>432.39011249999999</v>
          </cell>
          <cell r="Q128">
            <v>416.83151114940006</v>
          </cell>
          <cell r="S128">
            <v>463.95966045060015</v>
          </cell>
          <cell r="V128">
            <v>1313.1812841000001</v>
          </cell>
          <cell r="X128">
            <v>1717.8448100000001</v>
          </cell>
          <cell r="Y128">
            <v>397.02619917999994</v>
          </cell>
          <cell r="AA128">
            <v>386.31291720000002</v>
          </cell>
          <cell r="AC128">
            <v>132.90579662000002</v>
          </cell>
          <cell r="AF128">
            <v>916.24491299999988</v>
          </cell>
          <cell r="AG128">
            <v>5.333688512875618</v>
          </cell>
          <cell r="AH128">
            <v>1877.0238229956253</v>
          </cell>
          <cell r="AI128">
            <v>476.32979999999998</v>
          </cell>
          <cell r="AK128">
            <v>462.43349998685801</v>
          </cell>
          <cell r="AM128">
            <v>0</v>
          </cell>
          <cell r="AN128">
            <v>0</v>
          </cell>
          <cell r="AO128">
            <v>0</v>
          </cell>
          <cell r="AP128">
            <v>938.76329998685799</v>
          </cell>
          <cell r="AQ128">
            <v>5.00133929301251</v>
          </cell>
        </row>
        <row r="130">
          <cell r="A130" t="str">
            <v>SJVN</v>
          </cell>
        </row>
        <row r="131">
          <cell r="A131" t="str">
            <v>RAMPUR</v>
          </cell>
          <cell r="B131" t="str">
            <v>Must Run</v>
          </cell>
          <cell r="C131">
            <v>1</v>
          </cell>
          <cell r="N131">
            <v>301.52566500000006</v>
          </cell>
          <cell r="O131">
            <v>62.986006500000009</v>
          </cell>
          <cell r="P131">
            <v>2.088910292263181</v>
          </cell>
          <cell r="Q131">
            <v>48.636090299999999</v>
          </cell>
          <cell r="R131">
            <v>1.6130000177596817</v>
          </cell>
          <cell r="S131">
            <v>153.16708919999999</v>
          </cell>
          <cell r="T131">
            <v>5.0797363866190279</v>
          </cell>
          <cell r="V131">
            <v>264.78918599999997</v>
          </cell>
          <cell r="W131">
            <v>8.7816466966418911</v>
          </cell>
          <cell r="X131">
            <v>346.9281148</v>
          </cell>
          <cell r="Y131">
            <v>66.044139400000006</v>
          </cell>
          <cell r="Z131">
            <v>1.9036836907286594</v>
          </cell>
          <cell r="AA131">
            <v>69.760941700000004</v>
          </cell>
          <cell r="AB131">
            <v>2.0108183431664619</v>
          </cell>
          <cell r="AC131">
            <v>155.30448429999998</v>
          </cell>
          <cell r="AF131">
            <v>291.10956539999995</v>
          </cell>
          <cell r="AG131">
            <v>8.3910629603432749</v>
          </cell>
          <cell r="AH131">
            <v>327.21896827451616</v>
          </cell>
          <cell r="AI131">
            <v>69.380399999999995</v>
          </cell>
          <cell r="AJ131">
            <v>2.120304955603741</v>
          </cell>
          <cell r="AK131">
            <v>67.113746171116944</v>
          </cell>
          <cell r="AL131">
            <v>2.0510347100297905</v>
          </cell>
          <cell r="AM131">
            <v>0</v>
          </cell>
          <cell r="AN131">
            <v>0</v>
          </cell>
          <cell r="AO131">
            <v>0</v>
          </cell>
          <cell r="AP131">
            <v>136.49414617111694</v>
          </cell>
          <cell r="AQ131">
            <v>4.171339665633532</v>
          </cell>
        </row>
        <row r="132">
          <cell r="A132" t="str">
            <v>NATHPA JHAKRI</v>
          </cell>
          <cell r="B132" t="str">
            <v>Must Run</v>
          </cell>
          <cell r="C132">
            <v>1</v>
          </cell>
          <cell r="N132">
            <v>1150.6373170000002</v>
          </cell>
          <cell r="O132">
            <v>163.37095119999998</v>
          </cell>
          <cell r="P132">
            <v>1.4198301131580626</v>
          </cell>
          <cell r="Q132">
            <v>139.6873707</v>
          </cell>
          <cell r="R132">
            <v>1.2140000036171257</v>
          </cell>
          <cell r="S132">
            <v>78.3189414</v>
          </cell>
          <cell r="T132">
            <v>0.68065706059488074</v>
          </cell>
          <cell r="V132">
            <v>381.37726329999998</v>
          </cell>
          <cell r="W132">
            <v>3.314487177370069</v>
          </cell>
          <cell r="X132">
            <v>1335.8916770000003</v>
          </cell>
          <cell r="Y132">
            <v>141.92831619999998</v>
          </cell>
          <cell r="Z132">
            <v>1.062423837527958</v>
          </cell>
          <cell r="AA132">
            <v>164.78326270000002</v>
          </cell>
          <cell r="AB132">
            <v>1.2335076678526233</v>
          </cell>
          <cell r="AC132">
            <v>49.482695699999994</v>
          </cell>
          <cell r="AF132">
            <v>356.19427459999997</v>
          </cell>
          <cell r="AG132">
            <v>2.6663409970477709</v>
          </cell>
          <cell r="AH132">
            <v>1189.0311037854838</v>
          </cell>
          <cell r="AI132">
            <v>179.96879999999999</v>
          </cell>
          <cell r="AJ132">
            <v>1.5135752078060747</v>
          </cell>
          <cell r="AK132">
            <v>149.60125635113562</v>
          </cell>
          <cell r="AL132">
            <v>1.2581778212096761</v>
          </cell>
          <cell r="AM132">
            <v>0</v>
          </cell>
          <cell r="AN132">
            <v>0</v>
          </cell>
          <cell r="AO132">
            <v>0</v>
          </cell>
          <cell r="AP132">
            <v>329.57005635113558</v>
          </cell>
          <cell r="AQ132">
            <v>2.7717530290157506</v>
          </cell>
        </row>
        <row r="133">
          <cell r="A133" t="str">
            <v>Sub-Total</v>
          </cell>
          <cell r="N133">
            <v>1452.1629820000003</v>
          </cell>
          <cell r="O133">
            <v>226.35695769999998</v>
          </cell>
          <cell r="Q133">
            <v>188.32346100000001</v>
          </cell>
          <cell r="S133">
            <v>231.48603059999999</v>
          </cell>
          <cell r="V133">
            <v>646.16644929999995</v>
          </cell>
          <cell r="W133">
            <v>4.4496826961534532</v>
          </cell>
          <cell r="X133">
            <v>1682.8197918000003</v>
          </cell>
          <cell r="Y133">
            <v>207.97245559999999</v>
          </cell>
          <cell r="AA133">
            <v>234.54420440000001</v>
          </cell>
          <cell r="AC133">
            <v>204.78717999999998</v>
          </cell>
          <cell r="AF133">
            <v>647.30383999999992</v>
          </cell>
          <cell r="AG133">
            <v>3.8465428274267093</v>
          </cell>
          <cell r="AH133">
            <v>1516.2500720599999</v>
          </cell>
          <cell r="AI133">
            <v>249.3492</v>
          </cell>
          <cell r="AK133">
            <v>216.71500252225258</v>
          </cell>
          <cell r="AM133">
            <v>0</v>
          </cell>
          <cell r="AN133">
            <v>0</v>
          </cell>
          <cell r="AO133">
            <v>0</v>
          </cell>
          <cell r="AP133">
            <v>466.06420252225251</v>
          </cell>
          <cell r="AQ133">
            <v>3.073795089018863</v>
          </cell>
        </row>
        <row r="135">
          <cell r="A135" t="str">
            <v>NEEPCO</v>
          </cell>
        </row>
        <row r="136">
          <cell r="A136" t="str">
            <v>Kameng HEP</v>
          </cell>
          <cell r="B136" t="str">
            <v>Must Run</v>
          </cell>
          <cell r="C136">
            <v>1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F136">
            <v>0</v>
          </cell>
          <cell r="AG136">
            <v>0</v>
          </cell>
          <cell r="AH136">
            <v>147.73729381947248</v>
          </cell>
          <cell r="AI136">
            <v>0</v>
          </cell>
          <cell r="AJ136">
            <v>0</v>
          </cell>
          <cell r="AK136">
            <v>67.208649704354428</v>
          </cell>
          <cell r="AL136">
            <v>4.5492000000000008</v>
          </cell>
          <cell r="AM136">
            <v>0</v>
          </cell>
          <cell r="AN136">
            <v>0</v>
          </cell>
          <cell r="AO136">
            <v>0</v>
          </cell>
          <cell r="AP136">
            <v>67.208649704354428</v>
          </cell>
          <cell r="AQ136">
            <v>4.5492000000000008</v>
          </cell>
        </row>
        <row r="138">
          <cell r="A138" t="str">
            <v>IPP/JV</v>
          </cell>
        </row>
        <row r="139">
          <cell r="A139" t="str">
            <v>HYDRO</v>
          </cell>
        </row>
        <row r="140">
          <cell r="A140" t="str">
            <v>TALA</v>
          </cell>
          <cell r="B140" t="str">
            <v>Must Run</v>
          </cell>
          <cell r="C140">
            <v>1</v>
          </cell>
          <cell r="N140">
            <v>112.02773699999999</v>
          </cell>
          <cell r="O140">
            <v>0</v>
          </cell>
          <cell r="P140">
            <v>0</v>
          </cell>
          <cell r="Q140">
            <v>26.807676484000002</v>
          </cell>
          <cell r="R140">
            <v>2.3929499248922617</v>
          </cell>
          <cell r="S140">
            <v>0</v>
          </cell>
          <cell r="T140">
            <v>0</v>
          </cell>
          <cell r="V140">
            <v>26.807676484000002</v>
          </cell>
          <cell r="W140">
            <v>2.3929499248922617</v>
          </cell>
          <cell r="X140">
            <v>118.90230499999998</v>
          </cell>
          <cell r="Y140">
            <v>0</v>
          </cell>
          <cell r="Z140">
            <v>0</v>
          </cell>
          <cell r="AA140">
            <v>25.684299299999999</v>
          </cell>
          <cell r="AB140">
            <v>2.1601178631482378</v>
          </cell>
          <cell r="AC140">
            <v>0</v>
          </cell>
          <cell r="AF140">
            <v>25.684299299999999</v>
          </cell>
          <cell r="AG140">
            <v>2.1601178631482378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</row>
        <row r="141">
          <cell r="A141" t="str">
            <v>VISHNU PRAYAG</v>
          </cell>
          <cell r="B141" t="str">
            <v>Must Run</v>
          </cell>
          <cell r="C141">
            <v>1</v>
          </cell>
          <cell r="N141">
            <v>1664.0503740000001</v>
          </cell>
          <cell r="O141">
            <v>18.359999999999996</v>
          </cell>
          <cell r="P141">
            <v>0.11033319836265962</v>
          </cell>
          <cell r="Q141">
            <v>118.52708020000001</v>
          </cell>
          <cell r="R141">
            <v>0.71228060190923048</v>
          </cell>
          <cell r="S141">
            <v>93.337741499999993</v>
          </cell>
          <cell r="T141">
            <v>0.56090694703933275</v>
          </cell>
          <cell r="V141">
            <v>230.22482170000001</v>
          </cell>
          <cell r="W141">
            <v>1.383520747311223</v>
          </cell>
          <cell r="X141">
            <v>1731.4827909999999</v>
          </cell>
          <cell r="Y141">
            <v>24.479999999999993</v>
          </cell>
          <cell r="Z141">
            <v>0.14138171125490553</v>
          </cell>
          <cell r="AA141">
            <v>227.22248670000005</v>
          </cell>
          <cell r="AB141">
            <v>1.3123000002140945</v>
          </cell>
          <cell r="AC141">
            <v>-3.1832149999999997</v>
          </cell>
          <cell r="AF141">
            <v>248.51927170000005</v>
          </cell>
          <cell r="AG141">
            <v>1.4352973820575503</v>
          </cell>
          <cell r="AH141">
            <v>1724.0518703225812</v>
          </cell>
          <cell r="AI141">
            <v>26.968799999999998</v>
          </cell>
          <cell r="AJ141">
            <v>0.15642684807942561</v>
          </cell>
          <cell r="AK141">
            <v>230.77227351893018</v>
          </cell>
          <cell r="AL141">
            <v>1.3385460002183764</v>
          </cell>
          <cell r="AM141">
            <v>0</v>
          </cell>
          <cell r="AN141">
            <v>0</v>
          </cell>
          <cell r="AO141">
            <v>0</v>
          </cell>
          <cell r="AP141">
            <v>257.74107351893019</v>
          </cell>
          <cell r="AQ141">
            <v>1.494972848297802</v>
          </cell>
        </row>
        <row r="142">
          <cell r="A142" t="str">
            <v>KARCHAM</v>
          </cell>
          <cell r="B142" t="str">
            <v>Must Run</v>
          </cell>
          <cell r="C142">
            <v>1</v>
          </cell>
          <cell r="N142">
            <v>749.36766</v>
          </cell>
          <cell r="O142">
            <v>154.24043239999997</v>
          </cell>
          <cell r="P142">
            <v>2.0582744710386884</v>
          </cell>
          <cell r="Q142">
            <v>130.61478310000001</v>
          </cell>
          <cell r="R142">
            <v>1.742999999492906</v>
          </cell>
          <cell r="S142">
            <v>97.059194999999988</v>
          </cell>
          <cell r="T142">
            <v>1.2952146213515536</v>
          </cell>
          <cell r="V142">
            <v>381.91441049999997</v>
          </cell>
          <cell r="W142">
            <v>5.0964890918831482</v>
          </cell>
          <cell r="X142">
            <v>910.18923699999982</v>
          </cell>
          <cell r="Y142">
            <v>152.03617360000001</v>
          </cell>
          <cell r="Z142">
            <v>1.6703798223445707</v>
          </cell>
          <cell r="AA142">
            <v>154.28684239999998</v>
          </cell>
          <cell r="AB142">
            <v>1.6951073043725742</v>
          </cell>
          <cell r="AC142">
            <v>109.3888644</v>
          </cell>
          <cell r="AF142">
            <v>415.71188039999998</v>
          </cell>
          <cell r="AG142">
            <v>4.5673126367676451</v>
          </cell>
          <cell r="AH142">
            <v>816.17668972258059</v>
          </cell>
          <cell r="AI142">
            <v>169.2894</v>
          </cell>
          <cell r="AJ142">
            <v>2.0741758755391757</v>
          </cell>
          <cell r="AK142">
            <v>141.11772097755221</v>
          </cell>
          <cell r="AL142">
            <v>1.729009450460026</v>
          </cell>
          <cell r="AM142">
            <v>0</v>
          </cell>
          <cell r="AN142">
            <v>0</v>
          </cell>
          <cell r="AO142">
            <v>0</v>
          </cell>
          <cell r="AP142">
            <v>310.40712097755221</v>
          </cell>
          <cell r="AQ142">
            <v>3.8031853259992019</v>
          </cell>
        </row>
        <row r="143">
          <cell r="A143" t="str">
            <v>TEESTA-III</v>
          </cell>
          <cell r="B143" t="str">
            <v>Must Run</v>
          </cell>
          <cell r="C143">
            <v>1</v>
          </cell>
          <cell r="N143">
            <v>740.86783200000002</v>
          </cell>
          <cell r="O143">
            <v>187.35405759999998</v>
          </cell>
          <cell r="P143">
            <v>2.5288458954174158</v>
          </cell>
          <cell r="Q143">
            <v>170.0229478</v>
          </cell>
          <cell r="R143">
            <v>2.2949160492097058</v>
          </cell>
          <cell r="S143">
            <v>2.7669571000000004</v>
          </cell>
          <cell r="T143">
            <v>3.7347513017679516E-2</v>
          </cell>
          <cell r="V143">
            <v>360.14396249999999</v>
          </cell>
          <cell r="W143">
            <v>4.8611094576448011</v>
          </cell>
          <cell r="X143">
            <v>897.62627499999985</v>
          </cell>
          <cell r="Y143">
            <v>239.6170036</v>
          </cell>
          <cell r="Z143">
            <v>2.6694517559660342</v>
          </cell>
          <cell r="AA143">
            <v>193.69301909999999</v>
          </cell>
          <cell r="AB143">
            <v>2.1578358888837119</v>
          </cell>
          <cell r="AC143">
            <v>17.277352700000002</v>
          </cell>
          <cell r="AF143">
            <v>450.58737539999998</v>
          </cell>
          <cell r="AG143">
            <v>5.019765886420827</v>
          </cell>
          <cell r="AH143">
            <v>845.83862959677424</v>
          </cell>
          <cell r="AI143">
            <v>206.38680000000002</v>
          </cell>
          <cell r="AJ143">
            <v>2.4400257067756308</v>
          </cell>
          <cell r="AK143">
            <v>186.16845701710986</v>
          </cell>
          <cell r="AL143">
            <v>2.2009926066613859</v>
          </cell>
          <cell r="AM143">
            <v>0</v>
          </cell>
          <cell r="AN143">
            <v>0</v>
          </cell>
          <cell r="AO143">
            <v>0</v>
          </cell>
          <cell r="AP143">
            <v>392.55525701710985</v>
          </cell>
          <cell r="AQ143">
            <v>4.6410183134370167</v>
          </cell>
        </row>
        <row r="144">
          <cell r="A144" t="str">
            <v>SRI NAGAR HEP</v>
          </cell>
          <cell r="N144">
            <v>1206.5196100000001</v>
          </cell>
          <cell r="O144">
            <v>350.24665809999999</v>
          </cell>
          <cell r="P144">
            <v>2.9029503971344486</v>
          </cell>
          <cell r="Q144">
            <v>279.91256349999998</v>
          </cell>
          <cell r="R144">
            <v>2.3200001158704744</v>
          </cell>
          <cell r="S144">
            <v>114.7956825</v>
          </cell>
          <cell r="T144">
            <v>0.95146138984015349</v>
          </cell>
          <cell r="V144">
            <v>744.95490409999991</v>
          </cell>
          <cell r="W144">
            <v>6.1744119028450761</v>
          </cell>
          <cell r="X144">
            <v>1251.3317800000002</v>
          </cell>
          <cell r="Y144">
            <v>387.98220600000008</v>
          </cell>
          <cell r="Z144">
            <v>3.1005542430961035</v>
          </cell>
          <cell r="AA144">
            <v>313.11132739999999</v>
          </cell>
          <cell r="AB144">
            <v>2.5022246889629858</v>
          </cell>
          <cell r="AC144">
            <v>0</v>
          </cell>
          <cell r="AF144">
            <v>701.09353340000007</v>
          </cell>
          <cell r="AG144">
            <v>5.6027789320590893</v>
          </cell>
          <cell r="AH144">
            <v>1189.6504912129033</v>
          </cell>
          <cell r="AI144">
            <v>385.83539999999988</v>
          </cell>
          <cell r="AJ144">
            <v>3.2432668489601761</v>
          </cell>
          <cell r="AK144">
            <v>303.63082869568677</v>
          </cell>
          <cell r="AL144">
            <v>2.5522691827422457</v>
          </cell>
          <cell r="AM144">
            <v>0</v>
          </cell>
          <cell r="AN144">
            <v>0</v>
          </cell>
          <cell r="AO144">
            <v>0</v>
          </cell>
          <cell r="AP144">
            <v>689.4662286956866</v>
          </cell>
          <cell r="AQ144">
            <v>5.7955360317024223</v>
          </cell>
        </row>
        <row r="145">
          <cell r="A145" t="str">
            <v>Rajghat Hydro</v>
          </cell>
          <cell r="B145" t="str">
            <v>Merit</v>
          </cell>
          <cell r="C145">
            <v>2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F145">
            <v>0</v>
          </cell>
          <cell r="AG145">
            <v>0</v>
          </cell>
          <cell r="AH145">
            <v>77.835390348859946</v>
          </cell>
          <cell r="AI145">
            <v>18.574811999999998</v>
          </cell>
          <cell r="AJ145">
            <v>2.3864224123174917</v>
          </cell>
          <cell r="AK145">
            <v>17.131511869444374</v>
          </cell>
          <cell r="AL145">
            <v>2.2009926066613863</v>
          </cell>
          <cell r="AM145">
            <v>0</v>
          </cell>
          <cell r="AN145">
            <v>0</v>
          </cell>
          <cell r="AO145">
            <v>0</v>
          </cell>
          <cell r="AP145">
            <v>35.706323869444375</v>
          </cell>
          <cell r="AQ145">
            <v>4.587415018978878</v>
          </cell>
        </row>
        <row r="146">
          <cell r="A146" t="str">
            <v>Hydro (Competitive Bidding)</v>
          </cell>
          <cell r="B146" t="str">
            <v>Merit</v>
          </cell>
          <cell r="C146">
            <v>2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</row>
        <row r="147">
          <cell r="A147" t="str">
            <v xml:space="preserve">Thermal </v>
          </cell>
        </row>
        <row r="148">
          <cell r="A148" t="str">
            <v xml:space="preserve">Meja Thermal Power Plant </v>
          </cell>
          <cell r="B148" t="str">
            <v>Merit</v>
          </cell>
          <cell r="C148">
            <v>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V148">
            <v>0</v>
          </cell>
          <cell r="W148">
            <v>0</v>
          </cell>
          <cell r="X148">
            <v>760.38597100000004</v>
          </cell>
          <cell r="Y148">
            <v>247.02096820000003</v>
          </cell>
          <cell r="Z148">
            <v>3.248626061250675</v>
          </cell>
          <cell r="AA148">
            <v>248.41151810000002</v>
          </cell>
          <cell r="AB148">
            <v>3.2669134830737168</v>
          </cell>
          <cell r="AC148">
            <v>5.3339872000000002</v>
          </cell>
          <cell r="AF148">
            <v>500.76647350000007</v>
          </cell>
          <cell r="AG148">
            <v>6.5856879610946963</v>
          </cell>
          <cell r="AH148">
            <v>1532.6418509999999</v>
          </cell>
          <cell r="AI148">
            <v>817.82199326171872</v>
          </cell>
          <cell r="AJ148">
            <v>5.3360280663621182</v>
          </cell>
          <cell r="AK148">
            <v>510.71484943100575</v>
          </cell>
          <cell r="AL148">
            <v>3.3322517527351914</v>
          </cell>
          <cell r="AM148">
            <v>0</v>
          </cell>
          <cell r="AN148">
            <v>0</v>
          </cell>
          <cell r="AO148">
            <v>0</v>
          </cell>
          <cell r="AP148">
            <v>1328.5368426927243</v>
          </cell>
          <cell r="AQ148">
            <v>8.6682798190973092</v>
          </cell>
        </row>
        <row r="149">
          <cell r="A149" t="str">
            <v>LANCO</v>
          </cell>
          <cell r="B149" t="str">
            <v>Merit</v>
          </cell>
          <cell r="C149">
            <v>2</v>
          </cell>
          <cell r="N149">
            <v>7082.5071929999995</v>
          </cell>
          <cell r="O149">
            <v>653.16523542699997</v>
          </cell>
          <cell r="P149">
            <v>0.92222318682931415</v>
          </cell>
          <cell r="Q149">
            <v>1272.8600555999999</v>
          </cell>
          <cell r="R149">
            <v>1.7971885109527765</v>
          </cell>
          <cell r="S149">
            <v>1364.1512395</v>
          </cell>
          <cell r="T149">
            <v>1.9260852157668964</v>
          </cell>
          <cell r="V149">
            <v>3290.1765305270001</v>
          </cell>
          <cell r="W149">
            <v>4.6454969135489872</v>
          </cell>
          <cell r="X149">
            <v>6725.8458299999993</v>
          </cell>
          <cell r="Y149">
            <v>637.11017420000007</v>
          </cell>
          <cell r="Z149">
            <v>0.94725658348906894</v>
          </cell>
          <cell r="AA149">
            <v>1356.1533158</v>
          </cell>
          <cell r="AB149">
            <v>2.0163312542059861</v>
          </cell>
          <cell r="AC149">
            <v>291.29585849999995</v>
          </cell>
          <cell r="AF149">
            <v>2284.5593484999999</v>
          </cell>
          <cell r="AG149">
            <v>3.3966870580201807</v>
          </cell>
          <cell r="AH149">
            <v>7087.6901056387096</v>
          </cell>
          <cell r="AI149">
            <v>719.52839999999981</v>
          </cell>
          <cell r="AJ149">
            <v>1.0151803892040498</v>
          </cell>
          <cell r="AK149">
            <v>1457.6953701728376</v>
          </cell>
          <cell r="AL149">
            <v>2.056657879290106</v>
          </cell>
          <cell r="AM149">
            <v>0</v>
          </cell>
          <cell r="AN149">
            <v>0</v>
          </cell>
          <cell r="AO149">
            <v>0</v>
          </cell>
          <cell r="AP149">
            <v>2177.2237701728372</v>
          </cell>
          <cell r="AQ149">
            <v>3.0718382684941559</v>
          </cell>
        </row>
        <row r="150">
          <cell r="A150" t="str">
            <v>BEPL BARKHERA</v>
          </cell>
          <cell r="B150" t="str">
            <v>Merit</v>
          </cell>
          <cell r="C150">
            <v>2</v>
          </cell>
          <cell r="N150">
            <v>136.30316700000003</v>
          </cell>
          <cell r="O150">
            <v>110.69999999999997</v>
          </cell>
          <cell r="P150">
            <v>8.1216014591942649</v>
          </cell>
          <cell r="Q150">
            <v>49.386289399999995</v>
          </cell>
          <cell r="R150">
            <v>3.6232679318448984</v>
          </cell>
          <cell r="S150">
            <v>0.68109259999998151</v>
          </cell>
          <cell r="T150">
            <v>4.9968948997346579E-2</v>
          </cell>
          <cell r="V150">
            <v>160.76738199999994</v>
          </cell>
          <cell r="W150">
            <v>11.79483834003651</v>
          </cell>
          <cell r="X150">
            <v>82.958546999999996</v>
          </cell>
          <cell r="Y150">
            <v>92.422540999999995</v>
          </cell>
          <cell r="Z150">
            <v>11.140809999962993</v>
          </cell>
          <cell r="AA150">
            <v>30.704228000000001</v>
          </cell>
          <cell r="AB150">
            <v>3.7011530590090977</v>
          </cell>
          <cell r="AC150">
            <v>98.283910199999994</v>
          </cell>
          <cell r="AF150">
            <v>221.4106792</v>
          </cell>
          <cell r="AG150">
            <v>26.689314990051599</v>
          </cell>
          <cell r="AH150">
            <v>62.653077001291265</v>
          </cell>
          <cell r="AI150">
            <v>121.95119999999999</v>
          </cell>
          <cell r="AJ150">
            <v>19.464518877099458</v>
          </cell>
          <cell r="AK150">
            <v>23.652640015165495</v>
          </cell>
          <cell r="AL150">
            <v>3.7751761201892799</v>
          </cell>
          <cell r="AM150">
            <v>0</v>
          </cell>
          <cell r="AN150">
            <v>0</v>
          </cell>
          <cell r="AO150">
            <v>0</v>
          </cell>
          <cell r="AP150">
            <v>145.60384001516547</v>
          </cell>
          <cell r="AQ150">
            <v>23.239694997288737</v>
          </cell>
        </row>
        <row r="151">
          <cell r="A151" t="str">
            <v xml:space="preserve">BEPL KHAMBHAKHERA </v>
          </cell>
          <cell r="B151" t="str">
            <v>Merit</v>
          </cell>
          <cell r="C151">
            <v>2</v>
          </cell>
          <cell r="N151">
            <v>128.52032500000001</v>
          </cell>
          <cell r="O151">
            <v>111.87000000000002</v>
          </cell>
          <cell r="P151">
            <v>8.7044597809723872</v>
          </cell>
          <cell r="Q151">
            <v>47.151028199999999</v>
          </cell>
          <cell r="R151">
            <v>3.6687604236917388</v>
          </cell>
          <cell r="S151">
            <v>0</v>
          </cell>
          <cell r="T151">
            <v>0</v>
          </cell>
          <cell r="V151">
            <v>159.02102820000002</v>
          </cell>
          <cell r="W151">
            <v>12.373220204664126</v>
          </cell>
          <cell r="X151">
            <v>73.163858000000005</v>
          </cell>
          <cell r="Y151">
            <v>89.644390199999989</v>
          </cell>
          <cell r="Z151">
            <v>12.252551006809945</v>
          </cell>
          <cell r="AA151">
            <v>26.961698800000001</v>
          </cell>
          <cell r="AB151">
            <v>3.6851116845150509</v>
          </cell>
          <cell r="AC151">
            <v>1.3022484000000001</v>
          </cell>
          <cell r="AF151">
            <v>117.90833739999999</v>
          </cell>
          <cell r="AG151">
            <v>16.115653359887062</v>
          </cell>
          <cell r="AH151">
            <v>77.994327380637898</v>
          </cell>
          <cell r="AI151">
            <v>123.23639999999999</v>
          </cell>
          <cell r="AJ151">
            <v>15.800687580593642</v>
          </cell>
          <cell r="AK151">
            <v>29.316616329940647</v>
          </cell>
          <cell r="AL151">
            <v>3.7588139182053517</v>
          </cell>
          <cell r="AM151">
            <v>0</v>
          </cell>
          <cell r="AN151">
            <v>0</v>
          </cell>
          <cell r="AO151">
            <v>0</v>
          </cell>
          <cell r="AP151">
            <v>152.55301632994065</v>
          </cell>
          <cell r="AQ151">
            <v>19.559501498798994</v>
          </cell>
        </row>
        <row r="152">
          <cell r="A152" t="str">
            <v>BEPL KUNDRAKHI</v>
          </cell>
          <cell r="B152" t="str">
            <v>Merit</v>
          </cell>
          <cell r="C152">
            <v>2</v>
          </cell>
          <cell r="N152">
            <v>186.20404500000001</v>
          </cell>
          <cell r="O152">
            <v>111.36999959999999</v>
          </cell>
          <cell r="P152">
            <v>5.981073053488176</v>
          </cell>
          <cell r="Q152">
            <v>62.716888400000009</v>
          </cell>
          <cell r="R152">
            <v>3.3681807717979488</v>
          </cell>
          <cell r="S152">
            <v>0</v>
          </cell>
          <cell r="T152">
            <v>0</v>
          </cell>
          <cell r="V152">
            <v>174.08688799999999</v>
          </cell>
          <cell r="W152">
            <v>9.3492538252861266</v>
          </cell>
          <cell r="X152">
            <v>116.260525</v>
          </cell>
          <cell r="Y152">
            <v>89.356631500000006</v>
          </cell>
          <cell r="Z152">
            <v>7.6858960941385748</v>
          </cell>
          <cell r="AA152">
            <v>37.893334299999992</v>
          </cell>
          <cell r="AB152">
            <v>3.2593465666871873</v>
          </cell>
          <cell r="AC152">
            <v>-0.77201700000000006</v>
          </cell>
          <cell r="AF152">
            <v>126.47794879999999</v>
          </cell>
          <cell r="AG152">
            <v>10.878838608375457</v>
          </cell>
          <cell r="AH152">
            <v>167.65632213064518</v>
          </cell>
          <cell r="AI152">
            <v>122.68559999999998</v>
          </cell>
          <cell r="AJ152">
            <v>7.3176840837769284</v>
          </cell>
          <cell r="AK152">
            <v>55.737905907831774</v>
          </cell>
          <cell r="AL152">
            <v>3.32453349802093</v>
          </cell>
          <cell r="AM152">
            <v>0</v>
          </cell>
          <cell r="AN152">
            <v>0</v>
          </cell>
          <cell r="AO152">
            <v>0</v>
          </cell>
          <cell r="AP152">
            <v>178.42350590783175</v>
          </cell>
          <cell r="AQ152">
            <v>10.642217581797858</v>
          </cell>
        </row>
        <row r="153">
          <cell r="A153" t="str">
            <v>BEPL MAQSOODAPUR</v>
          </cell>
          <cell r="B153" t="str">
            <v>Merit</v>
          </cell>
          <cell r="C153">
            <v>1</v>
          </cell>
          <cell r="N153">
            <v>128.34471300000001</v>
          </cell>
          <cell r="O153">
            <v>110.3799996</v>
          </cell>
          <cell r="P153">
            <v>8.6002763199135437</v>
          </cell>
          <cell r="Q153">
            <v>46.356585899999999</v>
          </cell>
          <cell r="R153">
            <v>3.6118812233426394</v>
          </cell>
          <cell r="S153">
            <v>0</v>
          </cell>
          <cell r="T153">
            <v>0</v>
          </cell>
          <cell r="V153">
            <v>156.73658549999999</v>
          </cell>
          <cell r="W153">
            <v>12.212157543256181</v>
          </cell>
          <cell r="X153">
            <v>93.890981000000011</v>
          </cell>
          <cell r="Y153">
            <v>85.707730800000007</v>
          </cell>
          <cell r="Z153">
            <v>9.1284306423425257</v>
          </cell>
          <cell r="AA153">
            <v>35.043616900000004</v>
          </cell>
          <cell r="AB153">
            <v>3.7323730699969997</v>
          </cell>
          <cell r="AC153">
            <v>1.7773652999999998</v>
          </cell>
          <cell r="AF153">
            <v>122.52871300000001</v>
          </cell>
          <cell r="AG153">
            <v>13.050104674058096</v>
          </cell>
          <cell r="AH153">
            <v>58.652854774193543</v>
          </cell>
          <cell r="AI153">
            <v>122.38980000000002</v>
          </cell>
          <cell r="AJ153">
            <v>20.866810400139272</v>
          </cell>
          <cell r="AK153">
            <v>22.329262235039785</v>
          </cell>
          <cell r="AL153">
            <v>3.8070205313969403</v>
          </cell>
          <cell r="AM153">
            <v>0</v>
          </cell>
          <cell r="AN153">
            <v>0</v>
          </cell>
          <cell r="AO153">
            <v>0</v>
          </cell>
          <cell r="AP153">
            <v>144.71906223503981</v>
          </cell>
          <cell r="AQ153">
            <v>24.673830931536216</v>
          </cell>
        </row>
        <row r="154">
          <cell r="A154" t="str">
            <v>BEPL UTRAULA</v>
          </cell>
          <cell r="B154" t="str">
            <v>Merit</v>
          </cell>
          <cell r="C154">
            <v>2</v>
          </cell>
          <cell r="N154">
            <v>178.97260699999998</v>
          </cell>
          <cell r="O154">
            <v>114.54999959999999</v>
          </cell>
          <cell r="P154">
            <v>6.4004207973569951</v>
          </cell>
          <cell r="Q154">
            <v>61.236187999999999</v>
          </cell>
          <cell r="R154">
            <v>3.4215396996480028</v>
          </cell>
          <cell r="S154">
            <v>0</v>
          </cell>
          <cell r="T154">
            <v>0</v>
          </cell>
          <cell r="V154">
            <v>175.78618760000001</v>
          </cell>
          <cell r="W154">
            <v>9.8219604970049978</v>
          </cell>
          <cell r="X154">
            <v>109.71225</v>
          </cell>
          <cell r="Y154">
            <v>89.941445000000002</v>
          </cell>
          <cell r="Z154">
            <v>8.1979400659452342</v>
          </cell>
          <cell r="AA154">
            <v>37.540526999999997</v>
          </cell>
          <cell r="AB154">
            <v>3.421726106246112</v>
          </cell>
          <cell r="AC154">
            <v>-2.1089635000000002</v>
          </cell>
          <cell r="AF154">
            <v>125.3730085</v>
          </cell>
          <cell r="AG154">
            <v>11.427439369806017</v>
          </cell>
          <cell r="AH154">
            <v>128.25333690806451</v>
          </cell>
          <cell r="AI154">
            <v>126.18419999999999</v>
          </cell>
          <cell r="AJ154">
            <v>9.8386679865064455</v>
          </cell>
          <cell r="AK154">
            <v>44.762474693373235</v>
          </cell>
          <cell r="AL154">
            <v>3.4901606283710338</v>
          </cell>
          <cell r="AM154">
            <v>0</v>
          </cell>
          <cell r="AN154">
            <v>0</v>
          </cell>
          <cell r="AO154">
            <v>0</v>
          </cell>
          <cell r="AP154">
            <v>170.94667469337321</v>
          </cell>
          <cell r="AQ154">
            <v>13.32882861487748</v>
          </cell>
        </row>
        <row r="155">
          <cell r="A155" t="str">
            <v>KSK MAHANADI</v>
          </cell>
          <cell r="B155" t="str">
            <v>Merit</v>
          </cell>
          <cell r="C155">
            <v>1</v>
          </cell>
          <cell r="N155">
            <v>3885.0523560000006</v>
          </cell>
          <cell r="O155">
            <v>801.70072190000008</v>
          </cell>
          <cell r="P155">
            <v>2.0635519124005337</v>
          </cell>
          <cell r="Q155">
            <v>1050.8651464</v>
          </cell>
          <cell r="R155">
            <v>2.7048931394117863</v>
          </cell>
          <cell r="S155">
            <v>606.2917463</v>
          </cell>
          <cell r="T155">
            <v>1.5605754845585404</v>
          </cell>
          <cell r="V155">
            <v>2458.8576146</v>
          </cell>
          <cell r="W155">
            <v>6.3290205363708605</v>
          </cell>
          <cell r="X155">
            <v>4772.3826860000008</v>
          </cell>
          <cell r="Y155">
            <v>1219.3149149999999</v>
          </cell>
          <cell r="Z155">
            <v>2.5549395243950466</v>
          </cell>
          <cell r="AA155">
            <v>1331.6935197</v>
          </cell>
          <cell r="AB155">
            <v>2.7904164592805665</v>
          </cell>
          <cell r="AC155">
            <v>-50.393446099999963</v>
          </cell>
          <cell r="AF155">
            <v>2500.6149886000003</v>
          </cell>
          <cell r="AG155">
            <v>5.239762091870098</v>
          </cell>
          <cell r="AH155">
            <v>2992.4876851912845</v>
          </cell>
          <cell r="AI155">
            <v>883.15680000000009</v>
          </cell>
          <cell r="AJ155">
            <v>2.9512462302532327</v>
          </cell>
          <cell r="AK155">
            <v>851.72926287712073</v>
          </cell>
          <cell r="AL155">
            <v>2.8462247884661784</v>
          </cell>
          <cell r="AM155">
            <v>0</v>
          </cell>
          <cell r="AN155">
            <v>0</v>
          </cell>
          <cell r="AO155">
            <v>0</v>
          </cell>
          <cell r="AP155">
            <v>1734.8860628771208</v>
          </cell>
          <cell r="AQ155">
            <v>5.7974710187194116</v>
          </cell>
        </row>
        <row r="156">
          <cell r="A156" t="str">
            <v>LALITPUR</v>
          </cell>
          <cell r="B156" t="str">
            <v>Merit</v>
          </cell>
          <cell r="C156">
            <v>2</v>
          </cell>
          <cell r="N156">
            <v>5178.2839305000007</v>
          </cell>
          <cell r="O156">
            <v>2703.1578310999994</v>
          </cell>
          <cell r="P156">
            <v>5.220180792286123</v>
          </cell>
          <cell r="Q156">
            <v>1565.1573442999997</v>
          </cell>
          <cell r="R156">
            <v>3.0225406047769043</v>
          </cell>
          <cell r="S156">
            <v>645.52573409999854</v>
          </cell>
          <cell r="T156">
            <v>1.2466016594761506</v>
          </cell>
          <cell r="V156">
            <v>4913.8409094999979</v>
          </cell>
          <cell r="W156">
            <v>9.4893230565391775</v>
          </cell>
          <cell r="X156">
            <v>6916.8480249999993</v>
          </cell>
          <cell r="Y156">
            <v>2858.0038320000003</v>
          </cell>
          <cell r="Z156">
            <v>4.1319453914125868</v>
          </cell>
          <cell r="AA156">
            <v>1990.3723307999999</v>
          </cell>
          <cell r="AB156">
            <v>2.8775712920192431</v>
          </cell>
          <cell r="AC156">
            <v>629.71667380000008</v>
          </cell>
          <cell r="AF156">
            <v>5478.0928366000007</v>
          </cell>
          <cell r="AG156">
            <v>7.9199265572991981</v>
          </cell>
          <cell r="AH156">
            <v>5213.6557321782257</v>
          </cell>
          <cell r="AI156">
            <v>3433.8810000000008</v>
          </cell>
          <cell r="AJ156">
            <v>6.5863209548079453</v>
          </cell>
          <cell r="AK156">
            <v>1530.271938261538</v>
          </cell>
          <cell r="AL156">
            <v>2.9351227178596275</v>
          </cell>
          <cell r="AM156">
            <v>0</v>
          </cell>
          <cell r="AN156">
            <v>0</v>
          </cell>
          <cell r="AO156">
            <v>0</v>
          </cell>
          <cell r="AP156">
            <v>4964.152938261539</v>
          </cell>
          <cell r="AQ156">
            <v>9.5214436726675729</v>
          </cell>
        </row>
        <row r="157">
          <cell r="A157" t="str">
            <v>M.B.POWER</v>
          </cell>
          <cell r="B157" t="str">
            <v>Merit</v>
          </cell>
          <cell r="C157">
            <v>1</v>
          </cell>
          <cell r="N157">
            <v>2426.1320500000002</v>
          </cell>
          <cell r="O157">
            <v>688.02120579999996</v>
          </cell>
          <cell r="P157">
            <v>2.8358769911143127</v>
          </cell>
          <cell r="Q157">
            <v>409.95458580000007</v>
          </cell>
          <cell r="R157">
            <v>1.6897455593977253</v>
          </cell>
          <cell r="S157">
            <v>274.75900680000001</v>
          </cell>
          <cell r="T157">
            <v>1.1324981540060854</v>
          </cell>
          <cell r="V157">
            <v>1372.7347984</v>
          </cell>
          <cell r="W157">
            <v>5.6581207045181241</v>
          </cell>
          <cell r="X157">
            <v>2273.4589249999999</v>
          </cell>
          <cell r="Y157">
            <v>669.32093239999995</v>
          </cell>
          <cell r="Z157">
            <v>2.9440643287628343</v>
          </cell>
          <cell r="AA157">
            <v>435.51189080000006</v>
          </cell>
          <cell r="AB157">
            <v>1.9156356246902506</v>
          </cell>
          <cell r="AC157">
            <v>904.11040649999995</v>
          </cell>
          <cell r="AF157">
            <v>2008.9432296999998</v>
          </cell>
          <cell r="AG157">
            <v>8.8365055009735887</v>
          </cell>
          <cell r="AH157">
            <v>2431.1021709811971</v>
          </cell>
          <cell r="AI157">
            <v>757.92120000000023</v>
          </cell>
          <cell r="AJ157">
            <v>3.1176032379342655</v>
          </cell>
          <cell r="AK157">
            <v>475.02480445132579</v>
          </cell>
          <cell r="AL157">
            <v>1.9539483371840558</v>
          </cell>
          <cell r="AM157">
            <v>0</v>
          </cell>
          <cell r="AN157">
            <v>0</v>
          </cell>
          <cell r="AO157">
            <v>0</v>
          </cell>
          <cell r="AP157">
            <v>1232.946004451326</v>
          </cell>
          <cell r="AQ157">
            <v>5.0715515751183204</v>
          </cell>
        </row>
        <row r="158">
          <cell r="A158" t="str">
            <v>PRAYAGRAJ POWER</v>
          </cell>
          <cell r="B158" t="str">
            <v>Merit</v>
          </cell>
          <cell r="C158">
            <v>2</v>
          </cell>
          <cell r="N158">
            <v>7114.5572490000013</v>
          </cell>
          <cell r="O158">
            <v>1025.3122366</v>
          </cell>
          <cell r="P158">
            <v>1.4411469339769731</v>
          </cell>
          <cell r="Q158">
            <v>1656.2185456999998</v>
          </cell>
          <cell r="R158">
            <v>2.3279291848172172</v>
          </cell>
          <cell r="S158">
            <v>76.702937299999988</v>
          </cell>
          <cell r="T158">
            <v>0.10781125882539086</v>
          </cell>
          <cell r="V158">
            <v>2758.2337195999999</v>
          </cell>
          <cell r="W158">
            <v>3.8768873776195818</v>
          </cell>
          <cell r="X158">
            <v>8472.8615299999983</v>
          </cell>
          <cell r="Y158">
            <v>1247.8324276999997</v>
          </cell>
          <cell r="Z158">
            <v>1.472740258154555</v>
          </cell>
          <cell r="AA158">
            <v>2068.1503105000002</v>
          </cell>
          <cell r="AB158">
            <v>2.4409112590560662</v>
          </cell>
          <cell r="AC158">
            <v>-79.005172799999997</v>
          </cell>
          <cell r="AF158">
            <v>3236.9775654</v>
          </cell>
          <cell r="AG158">
            <v>3.8204065461695329</v>
          </cell>
          <cell r="AH158">
            <v>5461.100849532173</v>
          </cell>
          <cell r="AI158">
            <v>985.09560000000022</v>
          </cell>
          <cell r="AJ158">
            <v>1.8038407038104576</v>
          </cell>
          <cell r="AK158">
            <v>1359.6663801473005</v>
          </cell>
          <cell r="AL158">
            <v>2.4897294842371878</v>
          </cell>
          <cell r="AM158">
            <v>0</v>
          </cell>
          <cell r="AN158">
            <v>0</v>
          </cell>
          <cell r="AO158">
            <v>0</v>
          </cell>
          <cell r="AP158">
            <v>2344.7619801473006</v>
          </cell>
          <cell r="AQ158">
            <v>4.2935701880476449</v>
          </cell>
        </row>
        <row r="159">
          <cell r="A159" t="str">
            <v>R.K.M.POWER</v>
          </cell>
          <cell r="B159" t="str">
            <v>Merit</v>
          </cell>
          <cell r="C159">
            <v>1</v>
          </cell>
          <cell r="N159">
            <v>1708.7466719999998</v>
          </cell>
          <cell r="O159">
            <v>420.88679199999996</v>
          </cell>
          <cell r="P159">
            <v>2.463131597543208</v>
          </cell>
          <cell r="Q159">
            <v>281.4790797</v>
          </cell>
          <cell r="R159">
            <v>1.6472838502769007</v>
          </cell>
          <cell r="S159">
            <v>122.1326181</v>
          </cell>
          <cell r="T159">
            <v>0.71474970574222141</v>
          </cell>
          <cell r="V159">
            <v>824.49848980000002</v>
          </cell>
          <cell r="W159">
            <v>4.825165153562331</v>
          </cell>
          <cell r="X159">
            <v>2074.8406250000003</v>
          </cell>
          <cell r="Y159">
            <v>547.46807629999989</v>
          </cell>
          <cell r="Z159">
            <v>2.6386030314979001</v>
          </cell>
          <cell r="AA159">
            <v>389.43230800000003</v>
          </cell>
          <cell r="AB159">
            <v>1.8769263687421776</v>
          </cell>
          <cell r="AC159">
            <v>13.8229474</v>
          </cell>
          <cell r="AF159">
            <v>950.7233316999999</v>
          </cell>
          <cell r="AG159">
            <v>4.5821511312465253</v>
          </cell>
          <cell r="AH159">
            <v>1588.5687873361139</v>
          </cell>
          <cell r="AI159">
            <v>463.65120000000007</v>
          </cell>
          <cell r="AJ159">
            <v>2.918672478624619</v>
          </cell>
          <cell r="AK159">
            <v>304.12591784221758</v>
          </cell>
          <cell r="AL159">
            <v>1.9144648961170212</v>
          </cell>
          <cell r="AM159">
            <v>0</v>
          </cell>
          <cell r="AN159">
            <v>0</v>
          </cell>
          <cell r="AO159">
            <v>0</v>
          </cell>
          <cell r="AP159">
            <v>767.77711784221765</v>
          </cell>
          <cell r="AQ159">
            <v>4.8331373747416402</v>
          </cell>
        </row>
        <row r="160">
          <cell r="A160" t="str">
            <v>ROSA-1&amp;2</v>
          </cell>
          <cell r="B160" t="str">
            <v>Merit</v>
          </cell>
          <cell r="C160">
            <v>1</v>
          </cell>
          <cell r="N160">
            <v>4029.2193264999996</v>
          </cell>
          <cell r="O160">
            <v>1269.4299997999999</v>
          </cell>
          <cell r="P160">
            <v>3.1505606841777367</v>
          </cell>
          <cell r="Q160">
            <v>1205.0264683</v>
          </cell>
          <cell r="R160">
            <v>2.9907194685943095</v>
          </cell>
          <cell r="S160">
            <v>360.2879018000001</v>
          </cell>
          <cell r="T160">
            <v>0.8941878627216997</v>
          </cell>
          <cell r="V160">
            <v>2834.7443699000005</v>
          </cell>
          <cell r="W160">
            <v>7.0354680154937475</v>
          </cell>
          <cell r="X160">
            <v>5637.2231359999987</v>
          </cell>
          <cell r="Y160">
            <v>1269.4299996999998</v>
          </cell>
          <cell r="Z160">
            <v>2.251871123555965</v>
          </cell>
          <cell r="AA160">
            <v>1729.0588849999999</v>
          </cell>
          <cell r="AB160">
            <v>3.0672173928294906</v>
          </cell>
          <cell r="AC160">
            <v>21.313362999999999</v>
          </cell>
          <cell r="AF160">
            <v>3019.8022477</v>
          </cell>
          <cell r="AG160">
            <v>5.3568967820613169</v>
          </cell>
          <cell r="AH160">
            <v>4637.0946789494028</v>
          </cell>
          <cell r="AI160">
            <v>1398.3996000000004</v>
          </cell>
          <cell r="AJ160">
            <v>3.0156805000083091</v>
          </cell>
          <cell r="AK160">
            <v>1450.7437000500104</v>
          </cell>
          <cell r="AL160">
            <v>3.12856174068608</v>
          </cell>
          <cell r="AM160">
            <v>0</v>
          </cell>
          <cell r="AN160">
            <v>0</v>
          </cell>
          <cell r="AO160">
            <v>0</v>
          </cell>
          <cell r="AP160">
            <v>2849.143300050011</v>
          </cell>
          <cell r="AQ160">
            <v>6.14424224069439</v>
          </cell>
        </row>
        <row r="161">
          <cell r="A161" t="str">
            <v>SASAN</v>
          </cell>
          <cell r="B161" t="str">
            <v>Merit</v>
          </cell>
          <cell r="C161">
            <v>2</v>
          </cell>
          <cell r="N161">
            <v>3708.0525790000002</v>
          </cell>
          <cell r="O161">
            <v>55.505885000000006</v>
          </cell>
          <cell r="P161">
            <v>0.1496901239058725</v>
          </cell>
          <cell r="Q161">
            <v>426.32532830000002</v>
          </cell>
          <cell r="R161">
            <v>1.1497283795662165</v>
          </cell>
          <cell r="S161">
            <v>44.639328800000001</v>
          </cell>
          <cell r="T161">
            <v>0.12038483233168847</v>
          </cell>
          <cell r="V161">
            <v>526.4705421000001</v>
          </cell>
          <cell r="W161">
            <v>1.4198033358037776</v>
          </cell>
          <cell r="X161">
            <v>3778.2523969999997</v>
          </cell>
          <cell r="Y161">
            <v>55.678122299999998</v>
          </cell>
          <cell r="Z161">
            <v>0.14736475081497846</v>
          </cell>
          <cell r="AA161">
            <v>434.43334150000004</v>
          </cell>
          <cell r="AB161">
            <v>1.1498261520192454</v>
          </cell>
          <cell r="AC161">
            <v>90.042086799999993</v>
          </cell>
          <cell r="AF161">
            <v>580.15355060000002</v>
          </cell>
          <cell r="AG161">
            <v>1.5355076623802379</v>
          </cell>
          <cell r="AH161">
            <v>3624.6780499548386</v>
          </cell>
          <cell r="AI161">
            <v>61.149000000000008</v>
          </cell>
          <cell r="AJ161">
            <v>0.16870187960765753</v>
          </cell>
          <cell r="AK161">
            <v>425.1104606777958</v>
          </cell>
          <cell r="AL161">
            <v>1.1728226750596302</v>
          </cell>
          <cell r="AM161">
            <v>0</v>
          </cell>
          <cell r="AN161">
            <v>0</v>
          </cell>
          <cell r="AO161">
            <v>0</v>
          </cell>
          <cell r="AP161">
            <v>486.2594606777958</v>
          </cell>
          <cell r="AQ161">
            <v>1.3415245546672878</v>
          </cell>
        </row>
        <row r="162">
          <cell r="A162" t="str">
            <v>TRN ENERGY</v>
          </cell>
          <cell r="B162" t="str">
            <v>Merit</v>
          </cell>
          <cell r="C162">
            <v>1</v>
          </cell>
          <cell r="N162">
            <v>2401.5489819999998</v>
          </cell>
          <cell r="O162">
            <v>430.03298599999999</v>
          </cell>
          <cell r="P162">
            <v>1.7906484074368967</v>
          </cell>
          <cell r="Q162">
            <v>348.77946109999999</v>
          </cell>
          <cell r="R162">
            <v>1.452310420125339</v>
          </cell>
          <cell r="S162">
            <v>152.60594179999998</v>
          </cell>
          <cell r="T162">
            <v>0.63544796689056238</v>
          </cell>
          <cell r="V162">
            <v>931.41838889999997</v>
          </cell>
          <cell r="W162">
            <v>3.8784067944527982</v>
          </cell>
          <cell r="X162">
            <v>1602.0738749999998</v>
          </cell>
          <cell r="Y162">
            <v>292.24074370000005</v>
          </cell>
          <cell r="Z162">
            <v>1.8241402488384006</v>
          </cell>
          <cell r="AA162">
            <v>264.81115249999999</v>
          </cell>
          <cell r="AB162">
            <v>1.6529272253440874</v>
          </cell>
          <cell r="AC162">
            <v>434.28370010000003</v>
          </cell>
          <cell r="AF162">
            <v>991.33559630000013</v>
          </cell>
          <cell r="AG162">
            <v>6.1878269895637628</v>
          </cell>
          <cell r="AH162">
            <v>2229.5605831679072</v>
          </cell>
          <cell r="AI162">
            <v>473.72879999999992</v>
          </cell>
          <cell r="AJ162">
            <v>2.1247630747350885</v>
          </cell>
          <cell r="AK162">
            <v>375.90074162417199</v>
          </cell>
          <cell r="AL162">
            <v>1.6859857698509693</v>
          </cell>
          <cell r="AM162">
            <v>0</v>
          </cell>
          <cell r="AN162">
            <v>0</v>
          </cell>
          <cell r="AO162">
            <v>0</v>
          </cell>
          <cell r="AP162">
            <v>849.62954162417191</v>
          </cell>
          <cell r="AQ162">
            <v>3.8107488445860578</v>
          </cell>
        </row>
        <row r="163">
          <cell r="A163" t="str">
            <v>NABINAGAR POWER PROJECT</v>
          </cell>
          <cell r="X163">
            <v>271.15695100000005</v>
          </cell>
          <cell r="Y163">
            <v>85.729309700000002</v>
          </cell>
          <cell r="Z163">
            <v>3.1616120989647793</v>
          </cell>
          <cell r="AA163">
            <v>57.54310009999999</v>
          </cell>
          <cell r="AB163">
            <v>2.1221325836489426</v>
          </cell>
          <cell r="AC163">
            <v>-1.3353878000000001</v>
          </cell>
          <cell r="AF163">
            <v>141.93702199999998</v>
          </cell>
          <cell r="AG163">
            <v>5.2344969021280949</v>
          </cell>
          <cell r="AH163">
            <v>853.29022233000001</v>
          </cell>
          <cell r="AI163">
            <v>135.09436871191406</v>
          </cell>
          <cell r="AJ163">
            <v>1.583217118590958</v>
          </cell>
          <cell r="AK163">
            <v>184.70108837978546</v>
          </cell>
          <cell r="AL163">
            <v>2.1645752353219216</v>
          </cell>
          <cell r="AM163">
            <v>0</v>
          </cell>
          <cell r="AN163">
            <v>0</v>
          </cell>
          <cell r="AO163">
            <v>0</v>
          </cell>
          <cell r="AP163">
            <v>319.79545709169952</v>
          </cell>
          <cell r="AQ163">
            <v>3.7477923539128799</v>
          </cell>
        </row>
        <row r="164">
          <cell r="A164" t="str">
            <v xml:space="preserve">Ghatampur </v>
          </cell>
          <cell r="B164" t="str">
            <v>Merit</v>
          </cell>
          <cell r="C164">
            <v>2</v>
          </cell>
          <cell r="AH164">
            <v>0</v>
          </cell>
          <cell r="AI164">
            <v>51.800625292968753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51.800625292968753</v>
          </cell>
          <cell r="AQ164">
            <v>0</v>
          </cell>
        </row>
        <row r="165">
          <cell r="A165" t="str">
            <v>Sub-Total</v>
          </cell>
          <cell r="N165">
            <v>42765.278408000013</v>
          </cell>
          <cell r="O165">
            <v>9316.2840405269999</v>
          </cell>
          <cell r="P165">
            <v>2.1784691664217535</v>
          </cell>
          <cell r="Q165">
            <v>9209.3980461840001</v>
          </cell>
          <cell r="R165">
            <v>2.1534755271138879</v>
          </cell>
          <cell r="S165">
            <v>3955.7371231999991</v>
          </cell>
          <cell r="T165">
            <v>0.92498804414658209</v>
          </cell>
          <cell r="V165">
            <v>22481.419209911001</v>
          </cell>
          <cell r="W165">
            <v>5.2569327376822237</v>
          </cell>
          <cell r="X165">
            <v>48670.8485</v>
          </cell>
          <cell r="Y165">
            <v>10380.337622899999</v>
          </cell>
          <cell r="AA165">
            <v>11387.713052700001</v>
          </cell>
          <cell r="AC165">
            <v>2481.1505620999997</v>
          </cell>
          <cell r="AF165">
            <v>24249.201237699992</v>
          </cell>
          <cell r="AG165">
            <v>4.9822844649400331</v>
          </cell>
          <cell r="AH165">
            <v>42800.63370565838</v>
          </cell>
          <cell r="AI165">
            <v>11604.730999266605</v>
          </cell>
          <cell r="AJ165">
            <v>2.711345602748032</v>
          </cell>
          <cell r="AK165">
            <v>9980.3042051751818</v>
          </cell>
          <cell r="AL165">
            <v>2.3318122516152733</v>
          </cell>
          <cell r="AM165">
            <v>0</v>
          </cell>
          <cell r="AN165">
            <v>0</v>
          </cell>
          <cell r="AO165">
            <v>0</v>
          </cell>
          <cell r="AP165">
            <v>21585.035204441789</v>
          </cell>
          <cell r="AQ165">
            <v>5.0431578543633062</v>
          </cell>
        </row>
        <row r="168">
          <cell r="A168" t="str">
            <v xml:space="preserve">Total </v>
          </cell>
          <cell r="N168">
            <v>102879.44778410002</v>
          </cell>
          <cell r="O168">
            <v>16943.075394627002</v>
          </cell>
          <cell r="P168">
            <v>1.6468863081558596</v>
          </cell>
          <cell r="Q168">
            <v>21298.599101124801</v>
          </cell>
          <cell r="R168">
            <v>2.070248194354761</v>
          </cell>
          <cell r="S168">
            <v>5557.4620734506007</v>
          </cell>
          <cell r="T168">
            <v>0.54019167026570147</v>
          </cell>
          <cell r="V168">
            <v>43799.136569202397</v>
          </cell>
          <cell r="W168">
            <v>4.2573261727763221</v>
          </cell>
          <cell r="X168">
            <v>108242.20754079998</v>
          </cell>
          <cell r="Y168">
            <v>17935.505651879997</v>
          </cell>
          <cell r="AA168">
            <v>24260.689280300005</v>
          </cell>
          <cell r="AC168">
            <v>3402.9144388199988</v>
          </cell>
          <cell r="AF168">
            <v>45599.109370999999</v>
          </cell>
          <cell r="AG168">
            <v>4.212692110313089</v>
          </cell>
          <cell r="AH168">
            <v>100480.3079352471</v>
          </cell>
          <cell r="AI168">
            <v>21259.815841360061</v>
          </cell>
          <cell r="AJ168">
            <v>2.1158191369258743</v>
          </cell>
          <cell r="AK168">
            <v>21850.927080768412</v>
          </cell>
          <cell r="AL168">
            <v>2.1746477025975963</v>
          </cell>
          <cell r="AM168">
            <v>0</v>
          </cell>
          <cell r="AN168">
            <v>0</v>
          </cell>
          <cell r="AO168">
            <v>0</v>
          </cell>
          <cell r="AP168">
            <v>43110.742922128484</v>
          </cell>
          <cell r="AQ168">
            <v>4.2904668395234715</v>
          </cell>
        </row>
        <row r="170">
          <cell r="A170" t="str">
            <v>Medium term Sources</v>
          </cell>
        </row>
        <row r="172">
          <cell r="A172" t="str">
            <v>Short term Sources</v>
          </cell>
          <cell r="N172">
            <v>-362.85430400000007</v>
          </cell>
          <cell r="O172">
            <v>0</v>
          </cell>
          <cell r="P172">
            <v>0</v>
          </cell>
          <cell r="Q172">
            <v>-67.615855929999981</v>
          </cell>
          <cell r="R172">
            <v>1.8634436793121232</v>
          </cell>
          <cell r="S172">
            <v>6.2001199999999999E-2</v>
          </cell>
          <cell r="T172">
            <v>-1.7087078564734343E-3</v>
          </cell>
          <cell r="V172">
            <v>-67.553854729999983</v>
          </cell>
          <cell r="W172">
            <v>1.8617349714556499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</row>
        <row r="173">
          <cell r="A173" t="str">
            <v>Other Sources Sub-total</v>
          </cell>
          <cell r="X173">
            <v>1646.9153249000003</v>
          </cell>
          <cell r="Y173">
            <v>0</v>
          </cell>
          <cell r="Z173">
            <v>0</v>
          </cell>
          <cell r="AA173">
            <v>1483.0501082769997</v>
          </cell>
          <cell r="AB173">
            <v>9.0050173548967951</v>
          </cell>
          <cell r="AC173">
            <v>4.0250800000000003E-2</v>
          </cell>
          <cell r="AF173">
            <v>1483.0903590769997</v>
          </cell>
          <cell r="AG173">
            <v>9.0052617560471848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</row>
        <row r="175">
          <cell r="A175" t="str">
            <v xml:space="preserve">Cogen/ Captive </v>
          </cell>
        </row>
        <row r="176">
          <cell r="A176" t="str">
            <v>Baggasse/Cogen/ CPP 1</v>
          </cell>
          <cell r="B176" t="str">
            <v>Must Run</v>
          </cell>
          <cell r="C176">
            <v>2</v>
          </cell>
          <cell r="AH176">
            <v>6473.9465999999993</v>
          </cell>
          <cell r="AI176">
            <v>0</v>
          </cell>
          <cell r="AJ176">
            <v>0</v>
          </cell>
          <cell r="AK176">
            <v>2126.1489297787916</v>
          </cell>
          <cell r="AL176">
            <v>3.2841619820880075</v>
          </cell>
          <cell r="AM176">
            <v>0</v>
          </cell>
          <cell r="AN176">
            <v>0</v>
          </cell>
          <cell r="AO176">
            <v>0</v>
          </cell>
          <cell r="AP176">
            <v>2126.1489297787916</v>
          </cell>
          <cell r="AQ176">
            <v>3.2841619820880075</v>
          </cell>
        </row>
        <row r="177">
          <cell r="A177" t="str">
            <v>Baggasse/Cogen/ CPP 2</v>
          </cell>
          <cell r="B177" t="str">
            <v>Must Run</v>
          </cell>
          <cell r="C177">
            <v>2</v>
          </cell>
          <cell r="AH177">
            <v>36.299999999999997</v>
          </cell>
          <cell r="AI177">
            <v>0</v>
          </cell>
          <cell r="AJ177">
            <v>0</v>
          </cell>
          <cell r="AK177">
            <v>11.921507994979468</v>
          </cell>
          <cell r="AL177">
            <v>3.2841619820880079</v>
          </cell>
          <cell r="AM177">
            <v>0</v>
          </cell>
          <cell r="AN177">
            <v>0</v>
          </cell>
          <cell r="AO177">
            <v>0</v>
          </cell>
          <cell r="AP177">
            <v>11.921507994979468</v>
          </cell>
          <cell r="AQ177">
            <v>3.2841619820880079</v>
          </cell>
        </row>
        <row r="178">
          <cell r="A178" t="str">
            <v>Sub-Total Cogen/ Captive</v>
          </cell>
          <cell r="N178">
            <v>4573.0630173299996</v>
          </cell>
          <cell r="O178">
            <v>0</v>
          </cell>
          <cell r="P178">
            <v>0</v>
          </cell>
          <cell r="Q178">
            <v>2287.3474016</v>
          </cell>
          <cell r="R178">
            <v>5.0017841279070687</v>
          </cell>
          <cell r="S178">
            <v>9.4574829999999999</v>
          </cell>
          <cell r="T178">
            <v>2.0680849933972238E-2</v>
          </cell>
          <cell r="V178">
            <v>2296.8048846000002</v>
          </cell>
          <cell r="W178">
            <v>5.0224649778410413</v>
          </cell>
          <cell r="X178">
            <v>3228.1391876299999</v>
          </cell>
          <cell r="Y178">
            <v>0</v>
          </cell>
          <cell r="Z178">
            <v>0</v>
          </cell>
          <cell r="AA178">
            <v>1237.4949815999998</v>
          </cell>
          <cell r="AB178">
            <v>3.8334622817442092</v>
          </cell>
          <cell r="AC178">
            <v>-162.1207771</v>
          </cell>
          <cell r="AF178">
            <v>1075.3742044999999</v>
          </cell>
          <cell r="AG178">
            <v>3.3312510458680267</v>
          </cell>
          <cell r="AH178">
            <v>6510.2465999999995</v>
          </cell>
          <cell r="AI178">
            <v>0</v>
          </cell>
          <cell r="AK178">
            <v>2138.0704377737711</v>
          </cell>
          <cell r="AM178">
            <v>0</v>
          </cell>
          <cell r="AO178">
            <v>0</v>
          </cell>
          <cell r="AP178">
            <v>2138.0704377737711</v>
          </cell>
          <cell r="AQ178">
            <v>3.2841619820880075</v>
          </cell>
        </row>
        <row r="180">
          <cell r="A180" t="str">
            <v>Bilateral &amp; Others (Power purchased trough Trading)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</row>
        <row r="182">
          <cell r="A182" t="str">
            <v>Solar (Existing )</v>
          </cell>
          <cell r="B182" t="str">
            <v xml:space="preserve">Must Run </v>
          </cell>
          <cell r="C182">
            <v>1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F182">
            <v>0</v>
          </cell>
          <cell r="AG182">
            <v>0</v>
          </cell>
          <cell r="AH182">
            <v>3043.8355200000005</v>
          </cell>
          <cell r="AI182">
            <v>0</v>
          </cell>
          <cell r="AJ182">
            <v>0</v>
          </cell>
          <cell r="AK182">
            <v>1474.9473791262869</v>
          </cell>
          <cell r="AL182">
            <v>4.8456868626274741</v>
          </cell>
          <cell r="AM182">
            <v>0</v>
          </cell>
          <cell r="AN182">
            <v>0</v>
          </cell>
          <cell r="AO182">
            <v>0</v>
          </cell>
          <cell r="AP182">
            <v>1474.9473791262869</v>
          </cell>
          <cell r="AQ182">
            <v>4.8456868626274741</v>
          </cell>
        </row>
        <row r="183">
          <cell r="A183" t="str">
            <v>Solar (FY 20)</v>
          </cell>
          <cell r="B183" t="str">
            <v xml:space="preserve">Must Run </v>
          </cell>
          <cell r="C183">
            <v>1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</row>
        <row r="184">
          <cell r="A184" t="str">
            <v>Solar (FY 21)</v>
          </cell>
          <cell r="B184" t="str">
            <v xml:space="preserve">Must Run </v>
          </cell>
          <cell r="C184">
            <v>1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F184">
            <v>0</v>
          </cell>
          <cell r="AG184">
            <v>0</v>
          </cell>
          <cell r="AH184">
            <v>873.81000000000017</v>
          </cell>
          <cell r="AI184">
            <v>0</v>
          </cell>
          <cell r="AJ184">
            <v>0</v>
          </cell>
          <cell r="AK184">
            <v>262.14299999999997</v>
          </cell>
          <cell r="AL184">
            <v>2.9999999999999991</v>
          </cell>
          <cell r="AM184">
            <v>0</v>
          </cell>
          <cell r="AN184">
            <v>0</v>
          </cell>
          <cell r="AO184">
            <v>0</v>
          </cell>
          <cell r="AP184">
            <v>262.14299999999997</v>
          </cell>
          <cell r="AQ184">
            <v>2.9999999999999991</v>
          </cell>
        </row>
        <row r="185">
          <cell r="A185" t="str">
            <v>Solar (FY 22)</v>
          </cell>
          <cell r="B185" t="str">
            <v xml:space="preserve">Must Run </v>
          </cell>
          <cell r="C185">
            <v>1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</row>
        <row r="186">
          <cell r="A186" t="str">
            <v>Solar (FY 23)</v>
          </cell>
          <cell r="B186" t="str">
            <v xml:space="preserve">Must Run </v>
          </cell>
          <cell r="C186">
            <v>1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</row>
        <row r="187">
          <cell r="A187" t="str">
            <v>SOLAR FY (24)</v>
          </cell>
          <cell r="B187" t="str">
            <v xml:space="preserve">Must Run </v>
          </cell>
          <cell r="C187">
            <v>1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</row>
        <row r="188">
          <cell r="A188" t="str">
            <v>SOLAR FY 25</v>
          </cell>
          <cell r="B188" t="str">
            <v xml:space="preserve">Must Run </v>
          </cell>
          <cell r="C188">
            <v>1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</row>
        <row r="189">
          <cell r="A189" t="str">
            <v>Sub-Total Solar</v>
          </cell>
          <cell r="N189">
            <v>956.16341999999997</v>
          </cell>
          <cell r="O189">
            <v>0</v>
          </cell>
          <cell r="P189">
            <v>0</v>
          </cell>
          <cell r="Q189">
            <v>645.47447920599996</v>
          </cell>
          <cell r="R189">
            <v>6.7506711269711612</v>
          </cell>
          <cell r="S189">
            <v>0</v>
          </cell>
          <cell r="V189">
            <v>645.47447920599996</v>
          </cell>
          <cell r="W189">
            <v>6.7506711269711612</v>
          </cell>
          <cell r="X189">
            <v>2100.2545410000002</v>
          </cell>
          <cell r="Y189">
            <v>0</v>
          </cell>
          <cell r="Z189">
            <v>0</v>
          </cell>
          <cell r="AA189">
            <v>937.61643226000001</v>
          </cell>
          <cell r="AB189">
            <v>4.4642990359329016</v>
          </cell>
          <cell r="AC189">
            <v>-0.1549275</v>
          </cell>
          <cell r="AF189">
            <v>937.46150476000003</v>
          </cell>
          <cell r="AG189">
            <v>4.4635613753447414</v>
          </cell>
          <cell r="AH189">
            <v>3917.6455200000009</v>
          </cell>
          <cell r="AI189">
            <v>0</v>
          </cell>
          <cell r="AK189">
            <v>1737.090379126287</v>
          </cell>
          <cell r="AM189">
            <v>0</v>
          </cell>
          <cell r="AO189">
            <v>0</v>
          </cell>
          <cell r="AP189">
            <v>1737.090379126287</v>
          </cell>
          <cell r="AQ189">
            <v>4.4340162229028994</v>
          </cell>
        </row>
        <row r="191">
          <cell r="A191" t="str">
            <v>Non-Solar (Renewable)</v>
          </cell>
          <cell r="B191" t="str">
            <v xml:space="preserve">Must Run </v>
          </cell>
          <cell r="C191">
            <v>1</v>
          </cell>
        </row>
        <row r="192">
          <cell r="A192" t="str">
            <v>WIND</v>
          </cell>
          <cell r="B192" t="str">
            <v xml:space="preserve">Must Run </v>
          </cell>
          <cell r="C192">
            <v>1</v>
          </cell>
          <cell r="N192">
            <v>230.42080499999997</v>
          </cell>
          <cell r="O192">
            <v>0</v>
          </cell>
          <cell r="P192">
            <v>0</v>
          </cell>
          <cell r="Q192">
            <v>81.338544999999996</v>
          </cell>
          <cell r="R192">
            <v>3.5300000362380475</v>
          </cell>
          <cell r="S192">
            <v>0</v>
          </cell>
          <cell r="V192">
            <v>81.338544999999996</v>
          </cell>
          <cell r="W192">
            <v>3.5300000362380475</v>
          </cell>
          <cell r="X192">
            <v>950.876936</v>
          </cell>
          <cell r="Y192">
            <v>0</v>
          </cell>
          <cell r="Z192">
            <v>0</v>
          </cell>
          <cell r="AA192">
            <v>326.21044710000001</v>
          </cell>
          <cell r="AB192">
            <v>3.4306274003474204</v>
          </cell>
          <cell r="AC192">
            <v>0</v>
          </cell>
          <cell r="AF192">
            <v>326.21044710000001</v>
          </cell>
          <cell r="AG192">
            <v>3.4306274003474204</v>
          </cell>
          <cell r="AH192">
            <v>438.00000000000006</v>
          </cell>
          <cell r="AI192">
            <v>0</v>
          </cell>
          <cell r="AJ192">
            <v>0</v>
          </cell>
          <cell r="AK192">
            <v>150.70930874798742</v>
          </cell>
          <cell r="AL192">
            <v>3.4408517978992559</v>
          </cell>
          <cell r="AM192">
            <v>0</v>
          </cell>
          <cell r="AN192">
            <v>0</v>
          </cell>
          <cell r="AO192">
            <v>0</v>
          </cell>
          <cell r="AP192">
            <v>150.70930874798742</v>
          </cell>
          <cell r="AQ192">
            <v>3.4408517978992559</v>
          </cell>
        </row>
        <row r="193">
          <cell r="A193" t="str">
            <v>WIND (FY 20)</v>
          </cell>
          <cell r="B193" t="str">
            <v xml:space="preserve">Must Run </v>
          </cell>
          <cell r="C193">
            <v>1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F193">
            <v>0</v>
          </cell>
          <cell r="AG193">
            <v>0</v>
          </cell>
          <cell r="AH193">
            <v>963.60000000000025</v>
          </cell>
          <cell r="AI193">
            <v>0</v>
          </cell>
          <cell r="AJ193">
            <v>0</v>
          </cell>
          <cell r="AK193">
            <v>331.56047924557237</v>
          </cell>
          <cell r="AL193">
            <v>3.4408517978992559</v>
          </cell>
          <cell r="AM193">
            <v>0</v>
          </cell>
          <cell r="AN193">
            <v>0</v>
          </cell>
          <cell r="AO193">
            <v>0</v>
          </cell>
          <cell r="AP193">
            <v>331.56047924557237</v>
          </cell>
          <cell r="AQ193">
            <v>3.4408517978992559</v>
          </cell>
        </row>
        <row r="194">
          <cell r="A194" t="str">
            <v>WIND (FY 21)</v>
          </cell>
          <cell r="B194" t="str">
            <v xml:space="preserve">Must Run </v>
          </cell>
          <cell r="C194">
            <v>2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F194">
            <v>0</v>
          </cell>
          <cell r="AG194">
            <v>0</v>
          </cell>
          <cell r="AH194">
            <v>1653.4500000000003</v>
          </cell>
          <cell r="AI194">
            <v>0</v>
          </cell>
          <cell r="AJ194">
            <v>0</v>
          </cell>
          <cell r="AK194">
            <v>568.92764052365249</v>
          </cell>
          <cell r="AL194">
            <v>3.4408517978992554</v>
          </cell>
          <cell r="AM194">
            <v>0</v>
          </cell>
          <cell r="AN194">
            <v>0</v>
          </cell>
          <cell r="AO194">
            <v>0</v>
          </cell>
          <cell r="AP194">
            <v>568.92764052365249</v>
          </cell>
          <cell r="AQ194">
            <v>3.4408517978992554</v>
          </cell>
        </row>
        <row r="195">
          <cell r="A195" t="str">
            <v>WIND (FY 22)</v>
          </cell>
          <cell r="B195" t="str">
            <v xml:space="preserve">Must Run </v>
          </cell>
          <cell r="C195">
            <v>2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</row>
        <row r="196">
          <cell r="A196" t="str">
            <v>Biomass Existing</v>
          </cell>
          <cell r="B196" t="str">
            <v xml:space="preserve">Must Run </v>
          </cell>
          <cell r="C196">
            <v>2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F196">
            <v>0</v>
          </cell>
          <cell r="AG196">
            <v>0</v>
          </cell>
          <cell r="AH196">
            <v>146.73000000000002</v>
          </cell>
          <cell r="AI196">
            <v>0</v>
          </cell>
          <cell r="AJ196">
            <v>0</v>
          </cell>
          <cell r="AK196">
            <v>93.577504467753613</v>
          </cell>
          <cell r="AL196">
            <v>6.3775304619200979</v>
          </cell>
          <cell r="AM196">
            <v>0</v>
          </cell>
          <cell r="AN196">
            <v>0</v>
          </cell>
          <cell r="AO196">
            <v>0</v>
          </cell>
          <cell r="AP196">
            <v>93.577504467753613</v>
          </cell>
          <cell r="AQ196">
            <v>6.3775304619200979</v>
          </cell>
        </row>
        <row r="197">
          <cell r="A197" t="str">
            <v>Biomass FY 20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</row>
        <row r="198">
          <cell r="A198" t="str">
            <v>MSW FY 21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F198">
            <v>0</v>
          </cell>
          <cell r="AG198">
            <v>0</v>
          </cell>
          <cell r="AH198">
            <v>387.63</v>
          </cell>
          <cell r="AI198">
            <v>0</v>
          </cell>
          <cell r="AJ198">
            <v>0</v>
          </cell>
          <cell r="AK198">
            <v>289.94723999999997</v>
          </cell>
          <cell r="AL198">
            <v>7.4799999999999986</v>
          </cell>
          <cell r="AM198">
            <v>0</v>
          </cell>
          <cell r="AN198">
            <v>0</v>
          </cell>
          <cell r="AO198">
            <v>0</v>
          </cell>
          <cell r="AP198">
            <v>289.94723999999997</v>
          </cell>
          <cell r="AQ198">
            <v>7.4799999999999986</v>
          </cell>
        </row>
        <row r="199">
          <cell r="A199" t="str">
            <v>Slop based power project</v>
          </cell>
          <cell r="AH199">
            <v>15.81</v>
          </cell>
          <cell r="AI199">
            <v>0</v>
          </cell>
          <cell r="AJ199">
            <v>0</v>
          </cell>
          <cell r="AK199">
            <v>4.5833190000000004</v>
          </cell>
          <cell r="AL199">
            <v>2.899</v>
          </cell>
          <cell r="AM199">
            <v>0</v>
          </cell>
          <cell r="AN199">
            <v>0</v>
          </cell>
          <cell r="AO199">
            <v>0</v>
          </cell>
          <cell r="AP199">
            <v>4.5833190000000004</v>
          </cell>
          <cell r="AQ199">
            <v>2.899</v>
          </cell>
        </row>
        <row r="200">
          <cell r="A200" t="str">
            <v>Sub-Total</v>
          </cell>
          <cell r="N200">
            <v>230.42080499999997</v>
          </cell>
          <cell r="O200">
            <v>0</v>
          </cell>
          <cell r="Q200">
            <v>81.338544999999996</v>
          </cell>
          <cell r="V200">
            <v>81.338544999999996</v>
          </cell>
          <cell r="W200">
            <v>3.5300000362380475</v>
          </cell>
          <cell r="X200">
            <v>950.876936</v>
          </cell>
          <cell r="Y200">
            <v>0</v>
          </cell>
          <cell r="AA200">
            <v>326.21044710000001</v>
          </cell>
          <cell r="AF200">
            <v>326.21044710000001</v>
          </cell>
          <cell r="AH200">
            <v>3605.2200000000007</v>
          </cell>
          <cell r="AI200">
            <v>0</v>
          </cell>
          <cell r="AJ200">
            <v>0</v>
          </cell>
          <cell r="AK200">
            <v>1439.305491984966</v>
          </cell>
          <cell r="AM200">
            <v>0</v>
          </cell>
          <cell r="AN200">
            <v>0</v>
          </cell>
          <cell r="AO200">
            <v>0</v>
          </cell>
          <cell r="AP200">
            <v>1439.305491984966</v>
          </cell>
          <cell r="AQ200">
            <v>3.992282002166208</v>
          </cell>
        </row>
        <row r="202">
          <cell r="A202" t="str">
            <v>NVVN Thermal</v>
          </cell>
          <cell r="N202">
            <v>609.47956599999998</v>
          </cell>
          <cell r="O202">
            <v>0</v>
          </cell>
          <cell r="P202">
            <v>0</v>
          </cell>
          <cell r="Q202">
            <v>245.89658639999999</v>
          </cell>
          <cell r="R202">
            <v>4.0345337254506086</v>
          </cell>
          <cell r="S202">
            <v>21.083320000000001</v>
          </cell>
          <cell r="V202">
            <v>266.9799064</v>
          </cell>
          <cell r="W202">
            <v>4.3804570537480494</v>
          </cell>
          <cell r="X202">
            <v>814.29729399999997</v>
          </cell>
          <cell r="Y202">
            <v>0</v>
          </cell>
          <cell r="Z202">
            <v>0</v>
          </cell>
          <cell r="AA202">
            <v>246.35211809999998</v>
          </cell>
          <cell r="AB202">
            <v>3.0253338665767444</v>
          </cell>
          <cell r="AC202">
            <v>11.453734000000001</v>
          </cell>
          <cell r="AF202">
            <v>257.80585209999998</v>
          </cell>
          <cell r="AG202">
            <v>3.1659917575508976</v>
          </cell>
        </row>
        <row r="203">
          <cell r="A203" t="str">
            <v>NVVN Solar</v>
          </cell>
          <cell r="N203">
            <v>331.52454399999999</v>
          </cell>
          <cell r="O203">
            <v>0</v>
          </cell>
          <cell r="P203">
            <v>0</v>
          </cell>
          <cell r="Q203">
            <v>250.06401940000001</v>
          </cell>
          <cell r="R203">
            <v>7.5428508665711345</v>
          </cell>
          <cell r="S203">
            <v>2.4195425000000004</v>
          </cell>
          <cell r="V203">
            <v>252.48356190000001</v>
          </cell>
          <cell r="W203">
            <v>7.6158331704092479</v>
          </cell>
          <cell r="X203">
            <v>298.34298739999997</v>
          </cell>
          <cell r="Y203">
            <v>0</v>
          </cell>
          <cell r="Z203">
            <v>0</v>
          </cell>
          <cell r="AA203">
            <v>215.8516486</v>
          </cell>
          <cell r="AB203">
            <v>7.235016665922144</v>
          </cell>
          <cell r="AC203">
            <v>4.0247250799999996</v>
          </cell>
          <cell r="AF203">
            <v>219.87637368</v>
          </cell>
          <cell r="AG203">
            <v>7.3699192863951337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</row>
        <row r="204">
          <cell r="A204" t="str">
            <v xml:space="preserve">REC 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</row>
        <row r="205">
          <cell r="A205" t="str">
            <v xml:space="preserve">UI Charges </v>
          </cell>
          <cell r="N205">
            <v>275.15272116999995</v>
          </cell>
          <cell r="O205">
            <v>33.425382599999999</v>
          </cell>
          <cell r="Q205">
            <v>155.70608155300005</v>
          </cell>
          <cell r="S205">
            <v>-33.47</v>
          </cell>
          <cell r="V205">
            <v>155.66146415300005</v>
          </cell>
          <cell r="W205">
            <v>5.6572751122031031</v>
          </cell>
        </row>
        <row r="206">
          <cell r="A206" t="str">
            <v>Open Access Charges</v>
          </cell>
          <cell r="N206">
            <v>5688.1100143999965</v>
          </cell>
          <cell r="O206">
            <v>0</v>
          </cell>
          <cell r="Q206">
            <v>2435.498582397604</v>
          </cell>
          <cell r="S206">
            <v>0</v>
          </cell>
          <cell r="V206">
            <v>2435.498582397604</v>
          </cell>
          <cell r="W206">
            <v>4.2817360709126682</v>
          </cell>
        </row>
        <row r="207">
          <cell r="A207" t="str">
            <v>Banking</v>
          </cell>
          <cell r="N207">
            <v>84.485924999999995</v>
          </cell>
          <cell r="O207">
            <v>0</v>
          </cell>
          <cell r="Q207">
            <v>19.2381584</v>
          </cell>
          <cell r="S207">
            <v>0</v>
          </cell>
          <cell r="V207">
            <v>19.2381584</v>
          </cell>
          <cell r="W207">
            <v>2.2770844256010694</v>
          </cell>
        </row>
        <row r="208">
          <cell r="A208" t="str">
            <v>PGCIL Charges</v>
          </cell>
          <cell r="N208">
            <v>0</v>
          </cell>
          <cell r="O208">
            <v>0</v>
          </cell>
          <cell r="Q208">
            <v>0</v>
          </cell>
          <cell r="S208">
            <v>2930.9020123999999</v>
          </cell>
          <cell r="V208">
            <v>2930.9020123999999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3303.1890356849995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3303.1890356849995</v>
          </cell>
          <cell r="AQ208">
            <v>0</v>
          </cell>
        </row>
        <row r="209">
          <cell r="A209" t="str">
            <v>WUPPTCL Charges</v>
          </cell>
          <cell r="N209">
            <v>0</v>
          </cell>
          <cell r="O209">
            <v>0</v>
          </cell>
          <cell r="Q209">
            <v>0</v>
          </cell>
          <cell r="S209">
            <v>923.38410620000013</v>
          </cell>
          <cell r="V209">
            <v>923.38410620000013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917.21739290000016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917.21739290000016</v>
          </cell>
          <cell r="AQ209">
            <v>0</v>
          </cell>
        </row>
        <row r="210">
          <cell r="A210" t="str">
            <v>SEUPPTCL Charges</v>
          </cell>
          <cell r="N210">
            <v>0</v>
          </cell>
          <cell r="O210">
            <v>0</v>
          </cell>
          <cell r="Q210">
            <v>0</v>
          </cell>
          <cell r="S210">
            <v>294.43755959999999</v>
          </cell>
          <cell r="V210">
            <v>294.43755959999999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290.66477920000005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290.66477920000005</v>
          </cell>
          <cell r="AQ210">
            <v>0</v>
          </cell>
        </row>
        <row r="211">
          <cell r="A211" t="str">
            <v>Reactive Energy Charges</v>
          </cell>
          <cell r="N211">
            <v>0</v>
          </cell>
          <cell r="O211">
            <v>0</v>
          </cell>
          <cell r="Q211">
            <v>0</v>
          </cell>
          <cell r="S211">
            <v>-2.3148291140000001</v>
          </cell>
          <cell r="V211">
            <v>-2.3148291140000001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</row>
        <row r="212">
          <cell r="A212" t="str">
            <v>Case-I Transmission Charges</v>
          </cell>
          <cell r="N212">
            <v>0</v>
          </cell>
          <cell r="O212">
            <v>0</v>
          </cell>
          <cell r="Q212">
            <v>0</v>
          </cell>
          <cell r="S212">
            <v>695.50760079999998</v>
          </cell>
          <cell r="V212">
            <v>695.50760079999998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F212">
            <v>0</v>
          </cell>
          <cell r="AG212">
            <v>0</v>
          </cell>
          <cell r="AI212">
            <v>2299.0695000000001</v>
          </cell>
          <cell r="AP212">
            <v>2299.0695000000001</v>
          </cell>
        </row>
        <row r="213">
          <cell r="A213" t="str">
            <v>Any other charges</v>
          </cell>
          <cell r="N213">
            <v>0</v>
          </cell>
          <cell r="O213">
            <v>0</v>
          </cell>
          <cell r="Q213">
            <v>0</v>
          </cell>
          <cell r="S213">
            <v>-3.4673770000000004</v>
          </cell>
          <cell r="V213">
            <v>-3.4673770000000004</v>
          </cell>
          <cell r="W213">
            <v>0</v>
          </cell>
        </row>
        <row r="214">
          <cell r="A214" t="str">
            <v>STU Charges</v>
          </cell>
          <cell r="V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F214">
            <v>0</v>
          </cell>
          <cell r="AG214">
            <v>0</v>
          </cell>
          <cell r="AP214">
            <v>0</v>
          </cell>
        </row>
        <row r="215">
          <cell r="A215" t="str">
            <v>Transmission Charges</v>
          </cell>
          <cell r="V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5008.8970972000006</v>
          </cell>
          <cell r="AF215">
            <v>5008.8970972000006</v>
          </cell>
          <cell r="AG215">
            <v>0</v>
          </cell>
          <cell r="AI215">
            <v>0</v>
          </cell>
          <cell r="AP215">
            <v>0</v>
          </cell>
        </row>
        <row r="216">
          <cell r="A216" t="str">
            <v>Less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F216">
            <v>0</v>
          </cell>
          <cell r="AG216">
            <v>0</v>
          </cell>
        </row>
        <row r="217">
          <cell r="A217" t="str">
            <v>Late Payment Surcharge</v>
          </cell>
          <cell r="S217">
            <v>1133.6702978999999</v>
          </cell>
          <cell r="V217">
            <v>1133.6702978999999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F217">
            <v>0</v>
          </cell>
          <cell r="AG217">
            <v>0</v>
          </cell>
        </row>
        <row r="218">
          <cell r="A218" t="str">
            <v>Grand Total</v>
          </cell>
          <cell r="D218">
            <v>120301.24</v>
          </cell>
          <cell r="L218">
            <v>46424.92</v>
          </cell>
          <cell r="M218">
            <v>3.8590558168810229</v>
          </cell>
          <cell r="N218">
            <v>115180.50756800002</v>
          </cell>
          <cell r="O218">
            <v>16976.500777227</v>
          </cell>
          <cell r="Q218">
            <v>27351.547099151401</v>
          </cell>
          <cell r="S218">
            <v>11529.133790936596</v>
          </cell>
          <cell r="V218">
            <v>55857.18166731501</v>
          </cell>
          <cell r="W218">
            <v>4.8495342525156149</v>
          </cell>
          <cell r="X218">
            <v>117281.03381172998</v>
          </cell>
          <cell r="Y218">
            <v>17935.505651879997</v>
          </cell>
          <cell r="Z218">
            <v>1.5292758828057122</v>
          </cell>
          <cell r="AA218">
            <v>28707.265016237005</v>
          </cell>
          <cell r="AB218">
            <v>2.4477329439575435</v>
          </cell>
          <cell r="AC218">
            <v>8265.0545413</v>
          </cell>
          <cell r="AF218">
            <v>54907.825209417002</v>
          </cell>
          <cell r="AG218">
            <v>4.6817310032890704</v>
          </cell>
          <cell r="AH218">
            <v>114513.4200552471</v>
          </cell>
          <cell r="AI218">
            <v>28069.956549145063</v>
          </cell>
          <cell r="AJ218">
            <v>2.4512372904068962</v>
          </cell>
          <cell r="AK218">
            <v>27165.393389653436</v>
          </cell>
          <cell r="AL218">
            <v>2.372245399407988</v>
          </cell>
          <cell r="AM218">
            <v>0</v>
          </cell>
          <cell r="AN218">
            <v>0</v>
          </cell>
          <cell r="AO218">
            <v>0</v>
          </cell>
          <cell r="AP218">
            <v>55235.349938798507</v>
          </cell>
          <cell r="AQ218">
            <v>4.8234826898148846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5">
          <cell r="B5" t="str">
            <v>Solar (Existing )</v>
          </cell>
          <cell r="C5" t="str">
            <v>Must Run</v>
          </cell>
          <cell r="D5">
            <v>1</v>
          </cell>
        </row>
        <row r="6">
          <cell r="B6" t="str">
            <v>Solar (FY 20)</v>
          </cell>
          <cell r="C6" t="str">
            <v>Must Run</v>
          </cell>
          <cell r="D6">
            <v>1</v>
          </cell>
        </row>
        <row r="7">
          <cell r="B7" t="str">
            <v>Solar (FY 21)</v>
          </cell>
          <cell r="C7" t="str">
            <v>Must Run</v>
          </cell>
          <cell r="D7">
            <v>1</v>
          </cell>
        </row>
        <row r="8">
          <cell r="B8" t="str">
            <v>Solar (FY 22)</v>
          </cell>
          <cell r="C8" t="str">
            <v>Must Run</v>
          </cell>
          <cell r="D8">
            <v>1</v>
          </cell>
        </row>
        <row r="9">
          <cell r="B9" t="str">
            <v>Solar (FY 23)</v>
          </cell>
          <cell r="C9" t="str">
            <v>Must Run</v>
          </cell>
          <cell r="D9">
            <v>1</v>
          </cell>
        </row>
        <row r="10">
          <cell r="C10" t="str">
            <v>Must Run</v>
          </cell>
          <cell r="D10">
            <v>1</v>
          </cell>
        </row>
        <row r="11">
          <cell r="B11" t="str">
            <v>WIND (FY 20)</v>
          </cell>
          <cell r="C11" t="str">
            <v>Must Run</v>
          </cell>
          <cell r="D11">
            <v>1</v>
          </cell>
        </row>
        <row r="12">
          <cell r="B12" t="str">
            <v>WIND (FY 21)</v>
          </cell>
          <cell r="C12" t="str">
            <v>Must Run</v>
          </cell>
          <cell r="D12">
            <v>1</v>
          </cell>
        </row>
        <row r="13">
          <cell r="B13" t="str">
            <v>WIND (FY 22)</v>
          </cell>
          <cell r="C13" t="str">
            <v>Must Run</v>
          </cell>
          <cell r="D13">
            <v>1</v>
          </cell>
        </row>
        <row r="14">
          <cell r="B14" t="str">
            <v>Biomass Existing</v>
          </cell>
          <cell r="C14" t="str">
            <v>Must Run</v>
          </cell>
          <cell r="D14">
            <v>2</v>
          </cell>
        </row>
        <row r="15">
          <cell r="B15" t="str">
            <v>Biomass FY 20</v>
          </cell>
          <cell r="C15" t="str">
            <v>Must Run</v>
          </cell>
          <cell r="D15">
            <v>2</v>
          </cell>
        </row>
        <row r="16">
          <cell r="B16" t="str">
            <v>MSW FY 21</v>
          </cell>
          <cell r="C16" t="str">
            <v>Must Run</v>
          </cell>
          <cell r="D16">
            <v>2</v>
          </cell>
        </row>
        <row r="17">
          <cell r="B17" t="str">
            <v>KAPS</v>
          </cell>
          <cell r="C17" t="str">
            <v>Must Run</v>
          </cell>
          <cell r="D17">
            <v>1</v>
          </cell>
        </row>
        <row r="18">
          <cell r="B18" t="str">
            <v>NAPP</v>
          </cell>
          <cell r="C18" t="str">
            <v>Must Run</v>
          </cell>
          <cell r="D18">
            <v>2</v>
          </cell>
        </row>
        <row r="19">
          <cell r="B19" t="str">
            <v>TAPP-3 &amp; 4</v>
          </cell>
          <cell r="C19" t="str">
            <v>Must Run</v>
          </cell>
          <cell r="D19">
            <v>1</v>
          </cell>
        </row>
        <row r="20">
          <cell r="B20" t="str">
            <v>RAPP-3 &amp; 4</v>
          </cell>
          <cell r="C20" t="str">
            <v>Must Run</v>
          </cell>
          <cell r="D20">
            <v>1</v>
          </cell>
        </row>
        <row r="21">
          <cell r="B21" t="str">
            <v>RAPP-5 &amp; 6</v>
          </cell>
          <cell r="C21" t="str">
            <v>Must Run</v>
          </cell>
          <cell r="D21">
            <v>1</v>
          </cell>
        </row>
        <row r="22">
          <cell r="B22" t="str">
            <v>Baggasse/Cogen/ CPP 1</v>
          </cell>
          <cell r="C22" t="str">
            <v>Must Run</v>
          </cell>
          <cell r="D22">
            <v>2</v>
          </cell>
        </row>
        <row r="23">
          <cell r="B23" t="str">
            <v>Baggasse/Cogen/ CPP 2</v>
          </cell>
          <cell r="C23" t="str">
            <v>Must Run</v>
          </cell>
          <cell r="D23">
            <v>2</v>
          </cell>
        </row>
        <row r="24">
          <cell r="B24" t="str">
            <v>RIHAND</v>
          </cell>
          <cell r="C24" t="str">
            <v>Must Run</v>
          </cell>
          <cell r="D24">
            <v>2</v>
          </cell>
        </row>
        <row r="25">
          <cell r="B25" t="str">
            <v>OBRA ( H )</v>
          </cell>
          <cell r="C25" t="str">
            <v>Must Run</v>
          </cell>
          <cell r="D25">
            <v>2</v>
          </cell>
        </row>
        <row r="26">
          <cell r="B26" t="str">
            <v>MATATILA</v>
          </cell>
          <cell r="C26" t="str">
            <v>Must Run</v>
          </cell>
          <cell r="D26">
            <v>2</v>
          </cell>
        </row>
        <row r="27">
          <cell r="B27" t="str">
            <v>KHARA</v>
          </cell>
          <cell r="C27" t="str">
            <v>Must Run</v>
          </cell>
          <cell r="D27">
            <v>2</v>
          </cell>
        </row>
        <row r="28">
          <cell r="B28" t="str">
            <v>UGC</v>
          </cell>
          <cell r="C28" t="str">
            <v>Must Run</v>
          </cell>
          <cell r="D28">
            <v>2</v>
          </cell>
        </row>
        <row r="29">
          <cell r="B29" t="str">
            <v>SHEETLA</v>
          </cell>
          <cell r="C29" t="str">
            <v>Must Run</v>
          </cell>
          <cell r="D29">
            <v>2</v>
          </cell>
        </row>
        <row r="30">
          <cell r="B30" t="str">
            <v>BELKA</v>
          </cell>
          <cell r="C30" t="str">
            <v>Must Run</v>
          </cell>
          <cell r="D30">
            <v>2</v>
          </cell>
        </row>
        <row r="31">
          <cell r="B31" t="str">
            <v>BABAIL</v>
          </cell>
          <cell r="C31" t="str">
            <v>Must Run</v>
          </cell>
          <cell r="D31">
            <v>2</v>
          </cell>
        </row>
        <row r="32">
          <cell r="B32" t="str">
            <v>SALAL</v>
          </cell>
          <cell r="C32" t="str">
            <v>Must Run</v>
          </cell>
          <cell r="D32">
            <v>1</v>
          </cell>
        </row>
        <row r="33">
          <cell r="B33" t="str">
            <v>TANAKPUR</v>
          </cell>
          <cell r="C33" t="str">
            <v>Must Run</v>
          </cell>
          <cell r="D33">
            <v>1</v>
          </cell>
        </row>
        <row r="34">
          <cell r="B34" t="str">
            <v>CHAMERA-I</v>
          </cell>
          <cell r="C34" t="str">
            <v>Must Run</v>
          </cell>
          <cell r="D34">
            <v>1</v>
          </cell>
        </row>
        <row r="35">
          <cell r="B35" t="str">
            <v>URI</v>
          </cell>
          <cell r="C35" t="str">
            <v>Must Run</v>
          </cell>
          <cell r="D35">
            <v>1</v>
          </cell>
        </row>
        <row r="36">
          <cell r="B36" t="str">
            <v>CHAMERA-II</v>
          </cell>
          <cell r="C36" t="str">
            <v>Must Run</v>
          </cell>
          <cell r="D36">
            <v>1</v>
          </cell>
        </row>
        <row r="37">
          <cell r="B37" t="str">
            <v>DHAULIGANGA</v>
          </cell>
          <cell r="C37" t="str">
            <v>Must Run</v>
          </cell>
          <cell r="D37">
            <v>1</v>
          </cell>
        </row>
        <row r="38">
          <cell r="B38" t="str">
            <v>DULHASTI</v>
          </cell>
          <cell r="C38" t="str">
            <v>Must Run</v>
          </cell>
          <cell r="D38">
            <v>1</v>
          </cell>
        </row>
        <row r="39">
          <cell r="B39" t="str">
            <v>SEWA-II</v>
          </cell>
          <cell r="C39" t="str">
            <v>Must Run</v>
          </cell>
          <cell r="D39">
            <v>1</v>
          </cell>
        </row>
        <row r="40">
          <cell r="B40" t="str">
            <v>CHAMERA-III</v>
          </cell>
          <cell r="C40" t="str">
            <v>Must Run</v>
          </cell>
          <cell r="D40">
            <v>1</v>
          </cell>
        </row>
        <row r="41">
          <cell r="B41" t="str">
            <v>URI-II</v>
          </cell>
          <cell r="C41" t="str">
            <v>Must Run</v>
          </cell>
          <cell r="D41">
            <v>1</v>
          </cell>
        </row>
        <row r="42">
          <cell r="B42" t="str">
            <v>PARBATI-III</v>
          </cell>
          <cell r="C42" t="str">
            <v>Must Run</v>
          </cell>
          <cell r="D42">
            <v>1</v>
          </cell>
        </row>
        <row r="43">
          <cell r="B43" t="str">
            <v>KISHANGANGA</v>
          </cell>
          <cell r="C43" t="str">
            <v>Must Run</v>
          </cell>
          <cell r="D43">
            <v>1</v>
          </cell>
        </row>
        <row r="44">
          <cell r="B44" t="str">
            <v>PARBATI-II</v>
          </cell>
          <cell r="C44" t="str">
            <v>Must Run</v>
          </cell>
          <cell r="D44">
            <v>1</v>
          </cell>
        </row>
        <row r="45">
          <cell r="B45" t="str">
            <v>SUBANSIRI LOWER</v>
          </cell>
          <cell r="C45" t="str">
            <v>Must Run</v>
          </cell>
          <cell r="D45">
            <v>1</v>
          </cell>
        </row>
        <row r="46">
          <cell r="B46" t="str">
            <v>PAKALDUL</v>
          </cell>
          <cell r="C46" t="str">
            <v>Must Run</v>
          </cell>
          <cell r="D46">
            <v>1</v>
          </cell>
        </row>
        <row r="47">
          <cell r="B47" t="str">
            <v>TEHRI</v>
          </cell>
          <cell r="C47" t="str">
            <v>Must Run</v>
          </cell>
          <cell r="D47">
            <v>1</v>
          </cell>
        </row>
        <row r="48">
          <cell r="B48" t="str">
            <v>KOTESHWAR</v>
          </cell>
          <cell r="C48" t="str">
            <v>Must Run</v>
          </cell>
          <cell r="D48">
            <v>1</v>
          </cell>
        </row>
        <row r="49">
          <cell r="B49" t="str">
            <v>Dhukwan SHP- THDC</v>
          </cell>
          <cell r="C49" t="str">
            <v>Must Run</v>
          </cell>
          <cell r="D49">
            <v>2</v>
          </cell>
        </row>
        <row r="50">
          <cell r="B50" t="str">
            <v>VISHNUGARH PIPAL KOTHI</v>
          </cell>
          <cell r="C50" t="str">
            <v>Must Run</v>
          </cell>
          <cell r="D50">
            <v>1</v>
          </cell>
        </row>
        <row r="51">
          <cell r="B51" t="str">
            <v>RAMPUR</v>
          </cell>
          <cell r="C51" t="str">
            <v>Must Run</v>
          </cell>
          <cell r="D51">
            <v>1</v>
          </cell>
        </row>
        <row r="52">
          <cell r="B52" t="str">
            <v>NATHPA JHAKRI</v>
          </cell>
          <cell r="C52" t="str">
            <v>Must Run</v>
          </cell>
          <cell r="D52">
            <v>1</v>
          </cell>
        </row>
        <row r="53">
          <cell r="B53" t="str">
            <v>Rajghat Hydro</v>
          </cell>
          <cell r="C53" t="str">
            <v>Must Run</v>
          </cell>
          <cell r="D53">
            <v>1</v>
          </cell>
        </row>
        <row r="54">
          <cell r="B54" t="str">
            <v>VISHNU PRAYAG</v>
          </cell>
          <cell r="C54" t="str">
            <v>Must Run</v>
          </cell>
          <cell r="D54">
            <v>1</v>
          </cell>
        </row>
        <row r="55">
          <cell r="B55" t="str">
            <v>KARCHAM</v>
          </cell>
          <cell r="C55" t="str">
            <v>Must Run</v>
          </cell>
          <cell r="D55">
            <v>1</v>
          </cell>
        </row>
        <row r="56">
          <cell r="B56" t="str">
            <v>TEESTA-III</v>
          </cell>
          <cell r="C56" t="str">
            <v>Must Run</v>
          </cell>
          <cell r="D56">
            <v>1</v>
          </cell>
        </row>
        <row r="57">
          <cell r="B57" t="str">
            <v>SRI NAGAR HEP</v>
          </cell>
          <cell r="C57" t="str">
            <v>Must Run</v>
          </cell>
          <cell r="D57">
            <v>1</v>
          </cell>
        </row>
        <row r="58">
          <cell r="B58" t="str">
            <v>KOLDAM HPS</v>
          </cell>
          <cell r="C58" t="str">
            <v>Must Run</v>
          </cell>
          <cell r="D58">
            <v>1</v>
          </cell>
        </row>
        <row r="59">
          <cell r="B59" t="str">
            <v>TAPOVAN VISHNUGARH</v>
          </cell>
          <cell r="C59" t="str">
            <v>Must Run</v>
          </cell>
          <cell r="D59">
            <v>1</v>
          </cell>
        </row>
        <row r="60">
          <cell r="B60" t="str">
            <v>LATA TAPOVAN HEP</v>
          </cell>
          <cell r="C60" t="str">
            <v>Must Run</v>
          </cell>
          <cell r="D60">
            <v>1</v>
          </cell>
        </row>
        <row r="61">
          <cell r="B61" t="str">
            <v>SINGRAULI SHPS</v>
          </cell>
          <cell r="C61" t="str">
            <v>Must Run</v>
          </cell>
          <cell r="D61">
            <v>1</v>
          </cell>
        </row>
        <row r="62">
          <cell r="B62" t="str">
            <v>TALA</v>
          </cell>
          <cell r="C62" t="str">
            <v>Must Run</v>
          </cell>
          <cell r="D62">
            <v>1</v>
          </cell>
        </row>
        <row r="63">
          <cell r="B63" t="str">
            <v>Kameng HEP</v>
          </cell>
          <cell r="C63" t="str">
            <v>Must Run</v>
          </cell>
          <cell r="D63">
            <v>1</v>
          </cell>
        </row>
        <row r="64">
          <cell r="B64" t="str">
            <v>Hydro (Competitive Bidding)</v>
          </cell>
          <cell r="C64" t="str">
            <v>Must Run</v>
          </cell>
          <cell r="D64">
            <v>1</v>
          </cell>
        </row>
        <row r="66">
          <cell r="B66" t="str">
            <v>KORBA-III STPS</v>
          </cell>
          <cell r="C66" t="str">
            <v>Merit</v>
          </cell>
          <cell r="D66">
            <v>1</v>
          </cell>
        </row>
        <row r="67">
          <cell r="B67" t="str">
            <v>SASAN</v>
          </cell>
          <cell r="C67" t="str">
            <v>Merit</v>
          </cell>
          <cell r="D67">
            <v>1</v>
          </cell>
        </row>
        <row r="68">
          <cell r="B68" t="str">
            <v>SIPAT-I</v>
          </cell>
          <cell r="C68" t="str">
            <v>Merit</v>
          </cell>
          <cell r="D68">
            <v>1</v>
          </cell>
        </row>
        <row r="69">
          <cell r="B69" t="str">
            <v>RIHAND-2</v>
          </cell>
          <cell r="C69" t="str">
            <v>Merit</v>
          </cell>
          <cell r="D69">
            <v>2</v>
          </cell>
        </row>
        <row r="70">
          <cell r="B70" t="str">
            <v>RIHAND-3</v>
          </cell>
          <cell r="C70" t="str">
            <v>Merit</v>
          </cell>
          <cell r="D70">
            <v>2</v>
          </cell>
        </row>
        <row r="71">
          <cell r="B71" t="str">
            <v>RIHAND-1</v>
          </cell>
          <cell r="C71" t="str">
            <v>Merit</v>
          </cell>
          <cell r="D71">
            <v>2</v>
          </cell>
        </row>
        <row r="72">
          <cell r="B72" t="str">
            <v>KORBA-I STPS</v>
          </cell>
          <cell r="C72" t="str">
            <v>Merit</v>
          </cell>
          <cell r="D72">
            <v>1</v>
          </cell>
        </row>
        <row r="73">
          <cell r="B73" t="str">
            <v>SINGRAULI</v>
          </cell>
          <cell r="C73" t="str">
            <v>Merit</v>
          </cell>
          <cell r="D73">
            <v>1</v>
          </cell>
        </row>
        <row r="74">
          <cell r="B74" t="str">
            <v>SIPAT-II STPS</v>
          </cell>
          <cell r="C74" t="str">
            <v>Merit</v>
          </cell>
          <cell r="D74">
            <v>1</v>
          </cell>
        </row>
        <row r="75">
          <cell r="B75" t="str">
            <v>VINDHYACHAL-IV STPS</v>
          </cell>
          <cell r="C75" t="str">
            <v>Merit</v>
          </cell>
          <cell r="D75">
            <v>1</v>
          </cell>
        </row>
        <row r="76">
          <cell r="B76" t="str">
            <v>ANPARA-D</v>
          </cell>
          <cell r="C76" t="str">
            <v>Merit</v>
          </cell>
          <cell r="D76">
            <v>2</v>
          </cell>
        </row>
        <row r="77">
          <cell r="B77" t="str">
            <v>TRN ENERGY</v>
          </cell>
          <cell r="C77" t="str">
            <v>Merit</v>
          </cell>
          <cell r="D77">
            <v>1</v>
          </cell>
        </row>
        <row r="78">
          <cell r="B78" t="str">
            <v>ANPARA-B</v>
          </cell>
          <cell r="C78" t="str">
            <v>Merit</v>
          </cell>
          <cell r="D78">
            <v>2</v>
          </cell>
        </row>
        <row r="79">
          <cell r="B79" t="str">
            <v>VINDHYACHAL-III STPS</v>
          </cell>
          <cell r="C79" t="str">
            <v>Merit</v>
          </cell>
          <cell r="D79">
            <v>1</v>
          </cell>
        </row>
        <row r="80">
          <cell r="B80" t="str">
            <v>VINDHYACHAL-II STPS</v>
          </cell>
          <cell r="C80" t="str">
            <v>Merit</v>
          </cell>
          <cell r="D80">
            <v>1</v>
          </cell>
        </row>
        <row r="81">
          <cell r="B81" t="str">
            <v>VINDHYACHAL-V STPS</v>
          </cell>
          <cell r="C81" t="str">
            <v>Merit</v>
          </cell>
          <cell r="D81">
            <v>1</v>
          </cell>
        </row>
        <row r="82">
          <cell r="B82" t="str">
            <v>ANPARA-A</v>
          </cell>
          <cell r="C82" t="str">
            <v>Merit</v>
          </cell>
          <cell r="D82">
            <v>2</v>
          </cell>
        </row>
        <row r="83">
          <cell r="B83" t="str">
            <v>VINDHYACHAL-I STPS</v>
          </cell>
          <cell r="C83" t="str">
            <v>Merit</v>
          </cell>
          <cell r="D83">
            <v>1</v>
          </cell>
        </row>
        <row r="84">
          <cell r="B84" t="str">
            <v>R.K.M.POWER</v>
          </cell>
          <cell r="C84" t="str">
            <v>Merit</v>
          </cell>
          <cell r="D84">
            <v>1</v>
          </cell>
        </row>
        <row r="85">
          <cell r="B85" t="str">
            <v>M.B.POWER</v>
          </cell>
          <cell r="C85" t="str">
            <v>Merit</v>
          </cell>
          <cell r="D85">
            <v>1</v>
          </cell>
        </row>
        <row r="86">
          <cell r="B86" t="str">
            <v>LANCO</v>
          </cell>
          <cell r="C86" t="str">
            <v>Merit</v>
          </cell>
          <cell r="D86">
            <v>2</v>
          </cell>
        </row>
        <row r="87">
          <cell r="B87" t="str">
            <v>OBRA-B</v>
          </cell>
          <cell r="C87" t="str">
            <v>Merit</v>
          </cell>
          <cell r="D87">
            <v>2</v>
          </cell>
        </row>
        <row r="88">
          <cell r="B88" t="str">
            <v>Tanda II</v>
          </cell>
          <cell r="C88" t="str">
            <v>Merit</v>
          </cell>
          <cell r="D88">
            <v>2</v>
          </cell>
        </row>
        <row r="89">
          <cell r="B89" t="str">
            <v>NABINAGAR POWER PROJECT</v>
          </cell>
          <cell r="C89" t="str">
            <v>Merit</v>
          </cell>
          <cell r="D89">
            <v>1</v>
          </cell>
        </row>
        <row r="90">
          <cell r="B90" t="str">
            <v>KHTPS-2</v>
          </cell>
          <cell r="C90" t="str">
            <v>Merit</v>
          </cell>
          <cell r="D90">
            <v>1</v>
          </cell>
        </row>
        <row r="91">
          <cell r="B91" t="str">
            <v>KHTPS-1</v>
          </cell>
          <cell r="C91" t="str">
            <v>Merit</v>
          </cell>
          <cell r="D91">
            <v>1</v>
          </cell>
        </row>
        <row r="92">
          <cell r="B92" t="str">
            <v>PRAYAGRAJ POWER</v>
          </cell>
          <cell r="C92" t="str">
            <v>Merit</v>
          </cell>
          <cell r="D92">
            <v>2</v>
          </cell>
        </row>
        <row r="93">
          <cell r="B93" t="str">
            <v>NCTPS-2</v>
          </cell>
          <cell r="C93" t="str">
            <v>Merit</v>
          </cell>
          <cell r="D93">
            <v>1</v>
          </cell>
        </row>
        <row r="94">
          <cell r="B94" t="str">
            <v>FSTPS</v>
          </cell>
          <cell r="C94" t="str">
            <v>Merit</v>
          </cell>
          <cell r="D94">
            <v>1</v>
          </cell>
        </row>
        <row r="95">
          <cell r="B95" t="str">
            <v>LALITPUR</v>
          </cell>
          <cell r="C95" t="str">
            <v>Merit</v>
          </cell>
          <cell r="D95">
            <v>2</v>
          </cell>
        </row>
        <row r="96">
          <cell r="B96" t="str">
            <v>KSK MAHANADI</v>
          </cell>
          <cell r="C96" t="str">
            <v>Merit</v>
          </cell>
          <cell r="D96">
            <v>1</v>
          </cell>
        </row>
        <row r="97">
          <cell r="B97" t="str">
            <v>URS Power</v>
          </cell>
          <cell r="C97" t="str">
            <v>Merit</v>
          </cell>
          <cell r="D97">
            <v>1</v>
          </cell>
        </row>
        <row r="98">
          <cell r="B98" t="str">
            <v>TANDA TPS</v>
          </cell>
          <cell r="C98" t="str">
            <v>Merit</v>
          </cell>
          <cell r="D98">
            <v>2</v>
          </cell>
        </row>
        <row r="99">
          <cell r="B99" t="str">
            <v>ROSA-1&amp;2</v>
          </cell>
          <cell r="C99" t="str">
            <v>Merit</v>
          </cell>
          <cell r="D99">
            <v>2</v>
          </cell>
        </row>
        <row r="100">
          <cell r="B100" t="str">
            <v>FGUTPS-4</v>
          </cell>
          <cell r="C100" t="str">
            <v>Merit</v>
          </cell>
          <cell r="D100">
            <v>2</v>
          </cell>
        </row>
        <row r="101">
          <cell r="B101" t="str">
            <v>BEPL KUNDRAKHI</v>
          </cell>
          <cell r="C101" t="str">
            <v>Merit</v>
          </cell>
          <cell r="D101">
            <v>2</v>
          </cell>
        </row>
        <row r="102">
          <cell r="B102" t="str">
            <v>Panki Extension</v>
          </cell>
          <cell r="C102" t="str">
            <v>Merit</v>
          </cell>
          <cell r="D102">
            <v>2</v>
          </cell>
        </row>
        <row r="103">
          <cell r="B103" t="str">
            <v>HARDUAGANJ EXT. Stage II</v>
          </cell>
          <cell r="C103" t="str">
            <v>Merit</v>
          </cell>
          <cell r="D103">
            <v>2</v>
          </cell>
        </row>
        <row r="104">
          <cell r="B104" t="str">
            <v>OBRA-C</v>
          </cell>
          <cell r="C104" t="str">
            <v>Merit</v>
          </cell>
          <cell r="D104">
            <v>2</v>
          </cell>
        </row>
        <row r="105">
          <cell r="B105" t="str">
            <v>Jawaharpur</v>
          </cell>
          <cell r="C105" t="str">
            <v>Merit</v>
          </cell>
          <cell r="D105">
            <v>2</v>
          </cell>
        </row>
        <row r="106">
          <cell r="B106" t="str">
            <v>KHURJA STPP</v>
          </cell>
          <cell r="C106" t="str">
            <v>Merit</v>
          </cell>
          <cell r="D106">
            <v>2</v>
          </cell>
        </row>
        <row r="107">
          <cell r="B107" t="str">
            <v xml:space="preserve">Meja Thermal Power Plant </v>
          </cell>
          <cell r="C107" t="str">
            <v>Merit</v>
          </cell>
          <cell r="D107">
            <v>2</v>
          </cell>
        </row>
        <row r="108">
          <cell r="B108" t="str">
            <v xml:space="preserve">Ghatampur </v>
          </cell>
          <cell r="C108" t="str">
            <v>Merit</v>
          </cell>
          <cell r="D108">
            <v>2</v>
          </cell>
        </row>
        <row r="109">
          <cell r="B109" t="str">
            <v>MAUDA-I STPS</v>
          </cell>
          <cell r="C109" t="str">
            <v>Merit</v>
          </cell>
          <cell r="D109">
            <v>1</v>
          </cell>
        </row>
        <row r="110">
          <cell r="B110" t="str">
            <v>PARICHHA EXT.</v>
          </cell>
          <cell r="C110" t="str">
            <v>Merit</v>
          </cell>
          <cell r="D110">
            <v>2</v>
          </cell>
        </row>
        <row r="111">
          <cell r="B111" t="str">
            <v>MAUDA-II STPS</v>
          </cell>
          <cell r="C111" t="str">
            <v>Merit</v>
          </cell>
          <cell r="D111">
            <v>1</v>
          </cell>
        </row>
        <row r="112">
          <cell r="B112" t="str">
            <v>PARICHHA EXT. STAGE-II</v>
          </cell>
          <cell r="C112" t="str">
            <v>Merit</v>
          </cell>
          <cell r="D112">
            <v>2</v>
          </cell>
        </row>
        <row r="113">
          <cell r="B113" t="str">
            <v>HARDUAGANJ EXT.</v>
          </cell>
          <cell r="C113" t="str">
            <v>Merit</v>
          </cell>
          <cell r="D113">
            <v>2</v>
          </cell>
        </row>
        <row r="114">
          <cell r="B114" t="str">
            <v>FGUTPS-1</v>
          </cell>
          <cell r="C114" t="str">
            <v>Merit</v>
          </cell>
          <cell r="D114">
            <v>2</v>
          </cell>
        </row>
        <row r="115">
          <cell r="B115" t="str">
            <v>FGUTPS-3</v>
          </cell>
          <cell r="C115" t="str">
            <v>Merit</v>
          </cell>
          <cell r="D115">
            <v>2</v>
          </cell>
        </row>
        <row r="116">
          <cell r="B116" t="str">
            <v>BEPL UTRAULA</v>
          </cell>
          <cell r="C116" t="str">
            <v>Merit</v>
          </cell>
          <cell r="D116">
            <v>2</v>
          </cell>
        </row>
        <row r="117">
          <cell r="B117" t="str">
            <v>FGUTPS-2</v>
          </cell>
          <cell r="C117" t="str">
            <v>Merit</v>
          </cell>
          <cell r="D117">
            <v>2</v>
          </cell>
        </row>
        <row r="118">
          <cell r="B118" t="str">
            <v>KAWAS GPS</v>
          </cell>
          <cell r="C118" t="str">
            <v>Merit</v>
          </cell>
          <cell r="D118">
            <v>1</v>
          </cell>
        </row>
        <row r="119">
          <cell r="B119" t="str">
            <v>HARDUAGANJ</v>
          </cell>
          <cell r="C119" t="str">
            <v>Merit</v>
          </cell>
          <cell r="D119">
            <v>2</v>
          </cell>
        </row>
        <row r="120">
          <cell r="B120" t="str">
            <v xml:space="preserve">BEPL KHAMBHAKHERA </v>
          </cell>
          <cell r="C120" t="str">
            <v>Merit</v>
          </cell>
          <cell r="D120">
            <v>2</v>
          </cell>
        </row>
        <row r="121">
          <cell r="B121" t="str">
            <v>SOLAPUR TPS</v>
          </cell>
          <cell r="C121" t="str">
            <v>Merit</v>
          </cell>
          <cell r="D121">
            <v>1</v>
          </cell>
        </row>
        <row r="122">
          <cell r="B122" t="str">
            <v>BEPL BARKHERA</v>
          </cell>
          <cell r="C122" t="str">
            <v>Merit</v>
          </cell>
          <cell r="D122">
            <v>2</v>
          </cell>
        </row>
        <row r="123">
          <cell r="B123" t="str">
            <v>BEPL MAQSOODAPUR</v>
          </cell>
          <cell r="C123" t="str">
            <v>Merit</v>
          </cell>
          <cell r="D123">
            <v>2</v>
          </cell>
        </row>
        <row r="124">
          <cell r="B124" t="str">
            <v>Indira Gandhi STPS, Jhajjar</v>
          </cell>
          <cell r="C124" t="str">
            <v>Merit</v>
          </cell>
          <cell r="D124">
            <v>1</v>
          </cell>
        </row>
        <row r="125">
          <cell r="B125" t="str">
            <v>NCTPS-1</v>
          </cell>
          <cell r="C125" t="str">
            <v>Merit</v>
          </cell>
          <cell r="D125">
            <v>1</v>
          </cell>
        </row>
        <row r="126">
          <cell r="B126" t="str">
            <v>AURAIYA GPS</v>
          </cell>
          <cell r="C126" t="str">
            <v>Merit</v>
          </cell>
          <cell r="D126">
            <v>2</v>
          </cell>
        </row>
        <row r="127">
          <cell r="B127" t="str">
            <v>JHANOR GPS</v>
          </cell>
          <cell r="C127" t="str">
            <v>Merit</v>
          </cell>
          <cell r="D127">
            <v>1</v>
          </cell>
        </row>
        <row r="128">
          <cell r="B128" t="str">
            <v>DADRI GPS</v>
          </cell>
          <cell r="C128" t="str">
            <v>Merit</v>
          </cell>
          <cell r="D128">
            <v>2</v>
          </cell>
        </row>
        <row r="129">
          <cell r="B129" t="str">
            <v>ANTA GPS</v>
          </cell>
          <cell r="C129" t="str">
            <v>Merit</v>
          </cell>
          <cell r="D129">
            <v>1</v>
          </cell>
        </row>
        <row r="131">
          <cell r="B131" t="str">
            <v>Short Term Sources</v>
          </cell>
          <cell r="C131" t="str">
            <v>Merit</v>
          </cell>
          <cell r="D131">
            <v>1</v>
          </cell>
        </row>
      </sheetData>
      <sheetData sheetId="1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LDAILY"/>
      <sheetName val="MPCSSD"/>
      <sheetName val="DTHG"/>
      <sheetName val="Chart1"/>
      <sheetName val="DLC"/>
      <sheetName val="A 3.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_Print"/>
      <sheetName val="EA_II"/>
      <sheetName val="EA_III_stnwise"/>
      <sheetName val="Tr Loss WR,MP,Tot "/>
      <sheetName val="THERMAL"/>
      <sheetName val="CSD0506"/>
      <sheetName val="Monthwise_MPLOSS"/>
      <sheetName val="HYDEL"/>
      <sheetName val="STN WISE EMR"/>
      <sheetName val="MPPGCL-injection"/>
      <sheetName val="Monthwise Inj_Losses"/>
      <sheetName val="Sheet1"/>
      <sheetName val="EA_IV"/>
      <sheetName val="EA_III"/>
      <sheetName val="EA_Summary"/>
      <sheetName val="EA_I"/>
      <sheetName val="Sheet6"/>
      <sheetName val="Sheet3"/>
      <sheetName val="Tr Loss WR,MP,Tot"/>
      <sheetName val="CHECK SHEET NEW"/>
      <sheetName val="BUS LOSSES"/>
      <sheetName val="Amount"/>
      <sheetName val="PR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.SUMM PS"/>
      <sheetName val="EX. SUMM GEN"/>
      <sheetName val="Maintenance "/>
      <sheetName val="CENTRAL SECTOR"/>
      <sheetName val="SCH,ACT"/>
      <sheetName val="GP Ther"/>
      <sheetName val="GP Hyd"/>
      <sheetName val="Fuel Cons."/>
      <sheetName val="Unitwise TPI"/>
      <sheetName val="Stnwise TPI"/>
      <sheetName val="Monthwise TPI"/>
      <sheetName val="PLF aprsep"/>
      <sheetName val="PLF OctMar"/>
      <sheetName val="Monthwise Sp.oil Cons."/>
      <sheetName val="Oil Cons. Account"/>
      <sheetName val="CA"/>
      <sheetName val="TIME DURATION CAUSE ANALYSIS"/>
      <sheetName val="Ploss"/>
      <sheetName val="MCRH"/>
      <sheetName val="R.Hrs. Since Comm"/>
      <sheetName val="LEVEL"/>
      <sheetName val="EB"/>
      <sheetName val="MORNING,EVENING PEAK"/>
      <sheetName val="COMP,UNRESTRICTED DEMAND"/>
      <sheetName val="CSG 01-02"/>
      <sheetName val="CSD"/>
      <sheetName val="SUPPLY HRS"/>
      <sheetName val="MiniMicro"/>
      <sheetName val="MPSEB90-01MONTHLY GENPLF"/>
      <sheetName val="400KV LOD"/>
      <sheetName val="220KV"/>
      <sheetName val="Energy Audit At PS"/>
      <sheetName val="All India PLF 1991-92 onwards"/>
      <sheetName val="R_Hrs_ Since Comm"/>
      <sheetName val="STN WISE EM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00000"/>
      <sheetName val="BKDNS-11KV"/>
      <sheetName val="BKDNS-33KV"/>
      <sheetName val="BKDNS-EHT"/>
      <sheetName val="Newabstract"/>
      <sheetName val="SHORTFALL"/>
      <sheetName val="ehtbds"/>
      <sheetName val="EHT"/>
      <sheetName val="BKDNS"/>
      <sheetName val="ehtbd"/>
      <sheetName val="PTR-FAILURES"/>
      <sheetName val="DTR-FAILURES"/>
      <sheetName val="disomwiseDTRs"/>
      <sheetName val="EHT-ABSTRACT"/>
      <sheetName val="BKDNS (2)"/>
      <sheetName val="24-07-04 "/>
      <sheetName val="ABST(SOUTH)"/>
      <sheetName val="Profit &amp; Loss"/>
      <sheetName val="Profit &amp; Loss july"/>
      <sheetName val="27-08-04  (2)"/>
      <sheetName val="ABST(SOUTH) rev 08-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FIXLD"/>
      <sheetName val="FC"/>
      <sheetName val="Load"/>
      <sheetName val="BD-Cons-FY 2017-18"/>
      <sheetName val="Cons- FY 2018-19"/>
      <sheetName val="DVVNL"/>
      <sheetName val="MVVNL"/>
      <sheetName val="PVVNL"/>
      <sheetName val="PuVVNL"/>
      <sheetName val="KESCo"/>
      <sheetName val="Cons-Existing-re comp"/>
      <sheetName val="Re-computation of sales-19- (2)"/>
      <sheetName val="Sheet4"/>
      <sheetName val="LMV-10 working"/>
      <sheetName val="FY 2017-18 Revenue"/>
      <sheetName val="Discom wise Reveneue FY 2017-18"/>
      <sheetName val="DVVNL_Prop"/>
      <sheetName val="MVVNL_Prop"/>
      <sheetName val="PVVNL_prop"/>
      <sheetName val="PuVVNL_Prop"/>
      <sheetName val="KESCo_Prop"/>
      <sheetName val="Re-computation of sales-19-20"/>
    </sheetNames>
    <sheetDataSet>
      <sheetData sheetId="0" refreshError="1">
        <row r="1">
          <cell r="A1" t="str">
            <v>CATEGORY</v>
          </cell>
          <cell r="B1" t="str">
            <v>RESULT</v>
          </cell>
          <cell r="C1" t="str">
            <v>RESULT</v>
          </cell>
          <cell r="D1" t="str">
            <v>FIXED</v>
          </cell>
          <cell r="E1" t="str">
            <v>LOAD</v>
          </cell>
        </row>
        <row r="2">
          <cell r="D2">
            <v>38388</v>
          </cell>
        </row>
        <row r="3">
          <cell r="A3" t="str">
            <v>LMV-1</v>
          </cell>
          <cell r="B3" t="str">
            <v>D(2)            Other Upto 1kw and 1 Phase</v>
          </cell>
          <cell r="C3" t="str">
            <v>D(2)            Other Upto 1kw and 1 Phase</v>
          </cell>
          <cell r="D3">
            <v>19075</v>
          </cell>
          <cell r="E3">
            <v>394</v>
          </cell>
        </row>
        <row r="4">
          <cell r="A4" t="str">
            <v>LMV-1</v>
          </cell>
          <cell r="B4" t="str">
            <v>D(3)            Other Above 1kw and 1 Phase</v>
          </cell>
          <cell r="C4" t="str">
            <v>D(3)            Other Above 1kw and 1 Phase</v>
          </cell>
          <cell r="D4">
            <v>1376075</v>
          </cell>
          <cell r="E4">
            <v>28198</v>
          </cell>
        </row>
        <row r="5">
          <cell r="A5" t="str">
            <v>LMV-1</v>
          </cell>
          <cell r="B5" t="str">
            <v>D(4)            Other 3 Phase</v>
          </cell>
          <cell r="C5" t="str">
            <v>D(4)            Other 3 Phase</v>
          </cell>
          <cell r="D5">
            <v>418309.83</v>
          </cell>
          <cell r="E5">
            <v>8737</v>
          </cell>
        </row>
        <row r="6">
          <cell r="A6" t="str">
            <v>LMV-1</v>
          </cell>
          <cell r="B6" t="str">
            <v>D(5)            Registered Societies</v>
          </cell>
          <cell r="C6" t="str">
            <v>D(5)            Registered Societies</v>
          </cell>
          <cell r="D6">
            <v>74580</v>
          </cell>
          <cell r="E6">
            <v>2486</v>
          </cell>
        </row>
        <row r="7">
          <cell r="A7" t="str">
            <v>LMV-2</v>
          </cell>
          <cell r="B7" t="str">
            <v>C(1)            Other Upto 1kw and 1 Phase</v>
          </cell>
          <cell r="C7" t="str">
            <v>C(1)            Other Upto 1kw and 1 Phase</v>
          </cell>
          <cell r="D7">
            <v>320</v>
          </cell>
          <cell r="E7">
            <v>4</v>
          </cell>
        </row>
        <row r="8">
          <cell r="A8" t="str">
            <v>LMV-2</v>
          </cell>
          <cell r="B8" t="str">
            <v>C(2)            Other Above 1kw and 1 Phase</v>
          </cell>
          <cell r="C8" t="str">
            <v>C(2)            Other Above 1kw and 1 Phase</v>
          </cell>
          <cell r="D8">
            <v>80104</v>
          </cell>
          <cell r="E8">
            <v>1023</v>
          </cell>
        </row>
        <row r="9">
          <cell r="A9" t="str">
            <v>LMV-2</v>
          </cell>
          <cell r="B9" t="str">
            <v>C(3)            Other 3 Phase</v>
          </cell>
          <cell r="C9" t="str">
            <v>C(3)            Other 3 Phase</v>
          </cell>
          <cell r="D9">
            <v>220124.58</v>
          </cell>
          <cell r="E9">
            <v>3191.3330000000001</v>
          </cell>
        </row>
        <row r="10">
          <cell r="A10" t="str">
            <v>LMV-4(A)</v>
          </cell>
          <cell r="B10" t="str">
            <v>PI(1)           Other Upto 1kw and 1 Phase</v>
          </cell>
          <cell r="C10" t="str">
            <v>PI(1)           Other Upto 1kw and 1 Phase</v>
          </cell>
          <cell r="D10">
            <v>75</v>
          </cell>
          <cell r="E10">
            <v>1</v>
          </cell>
        </row>
        <row r="11">
          <cell r="A11" t="str">
            <v>LMV-4(A)</v>
          </cell>
          <cell r="B11" t="str">
            <v>PI(2)           Other Above 1kw and 1 Phase</v>
          </cell>
          <cell r="C11" t="str">
            <v>PI(2)           Other Above 1kw and 1 Phase</v>
          </cell>
          <cell r="D11">
            <v>750</v>
          </cell>
          <cell r="E11">
            <v>12</v>
          </cell>
        </row>
        <row r="12">
          <cell r="A12" t="str">
            <v>LMV-4(A)</v>
          </cell>
          <cell r="B12" t="str">
            <v>PI(3)           Other 3 Phase</v>
          </cell>
          <cell r="C12" t="str">
            <v>PI(3)           Other 3 Phase</v>
          </cell>
          <cell r="D12">
            <v>70533</v>
          </cell>
          <cell r="E12">
            <v>1006.22</v>
          </cell>
        </row>
        <row r="13">
          <cell r="A13" t="str">
            <v>LMV-4(B)</v>
          </cell>
          <cell r="B13" t="str">
            <v>PI(1)           Other Upto 5kw</v>
          </cell>
          <cell r="C13" t="str">
            <v>PI(1)           Other Upto 5kw</v>
          </cell>
          <cell r="D13">
            <v>1600</v>
          </cell>
          <cell r="E13">
            <v>20</v>
          </cell>
        </row>
        <row r="14">
          <cell r="A14" t="str">
            <v>LMV-4(B)</v>
          </cell>
          <cell r="B14" t="str">
            <v>PI(2)           Other 5kw to 10kw</v>
          </cell>
          <cell r="C14" t="str">
            <v>PI(2)           Other 5kw to 10kw</v>
          </cell>
          <cell r="D14">
            <v>1320</v>
          </cell>
          <cell r="E14">
            <v>17.5</v>
          </cell>
        </row>
        <row r="15">
          <cell r="A15" t="str">
            <v>LMV-4(B)</v>
          </cell>
          <cell r="B15" t="str">
            <v>PI(3)           Other Above 10kw</v>
          </cell>
          <cell r="C15" t="str">
            <v>PI(3)           Other Above 10kw</v>
          </cell>
          <cell r="D15">
            <v>154306.48000000001</v>
          </cell>
          <cell r="E15">
            <v>2276</v>
          </cell>
        </row>
        <row r="16">
          <cell r="A16" t="str">
            <v>LMV-5</v>
          </cell>
          <cell r="B16" t="str">
            <v>PTW             PTW (Metered) LMV-5</v>
          </cell>
          <cell r="C16" t="str">
            <v>PTW             PTW (Metered) LMV-5</v>
          </cell>
          <cell r="D16">
            <v>12097.5</v>
          </cell>
          <cell r="E16">
            <v>445.5</v>
          </cell>
        </row>
        <row r="17">
          <cell r="A17" t="str">
            <v>LMV-6</v>
          </cell>
          <cell r="B17" t="str">
            <v>Upto 25 BHP :</v>
          </cell>
          <cell r="C17" t="str">
            <v>Upto 25 BHP :</v>
          </cell>
        </row>
        <row r="18">
          <cell r="A18" t="str">
            <v>LMV-6</v>
          </cell>
          <cell r="B18" t="str">
            <v>I(1)a(i)        Supply on rural feeder</v>
          </cell>
          <cell r="C18" t="str">
            <v>I(1)a(i)        Supply on rural feeder</v>
          </cell>
          <cell r="D18">
            <v>9693.5400000000009</v>
          </cell>
          <cell r="E18">
            <v>195.51</v>
          </cell>
        </row>
        <row r="19">
          <cell r="A19" t="str">
            <v>LMV-6</v>
          </cell>
          <cell r="B19" t="str">
            <v>I(1)a(ii)       Supply on urban feeder</v>
          </cell>
          <cell r="C19" t="str">
            <v>I(1)a(ii)       Supply on urban feeder</v>
          </cell>
          <cell r="D19">
            <v>217074.06</v>
          </cell>
          <cell r="E19">
            <v>3450.1750000000002</v>
          </cell>
        </row>
        <row r="20">
          <cell r="A20" t="str">
            <v>LMV-6</v>
          </cell>
          <cell r="B20" t="str">
            <v>Above 25 BHP and upto 100 BHP :</v>
          </cell>
          <cell r="C20" t="str">
            <v>Above 25 BHP and upto 100 BHP :</v>
          </cell>
        </row>
        <row r="21">
          <cell r="A21" t="str">
            <v>LMV-6</v>
          </cell>
          <cell r="B21" t="str">
            <v>I(1)b(ii)-A     Urban cons-unrestricted supply (Peak-hours)</v>
          </cell>
          <cell r="C21" t="str">
            <v>I(1)b(ii)-A     Urban cons-unrestricted supply (Peak-hours)</v>
          </cell>
          <cell r="D21">
            <v>314095.7</v>
          </cell>
          <cell r="E21">
            <v>5525</v>
          </cell>
        </row>
        <row r="22">
          <cell r="A22" t="str">
            <v>LMV-6</v>
          </cell>
          <cell r="B22" t="str">
            <v>I(1)b(ii)-B     Urban cons-restricted supply</v>
          </cell>
          <cell r="C22" t="str">
            <v>I(1)b(ii)-B     Urban cons-restricted supply</v>
          </cell>
          <cell r="D22">
            <v>216282.55</v>
          </cell>
          <cell r="E22">
            <v>3813.1660000000002</v>
          </cell>
        </row>
        <row r="23">
          <cell r="A23" t="str">
            <v>LMV-6</v>
          </cell>
          <cell r="B23" t="str">
            <v>I(1)b(ii)-C     Consumers - supply on rural feeders</v>
          </cell>
          <cell r="C23" t="str">
            <v>I(1)b(ii)-C     Consumers - supply on rural feeders</v>
          </cell>
          <cell r="D23">
            <v>0</v>
          </cell>
          <cell r="E23">
            <v>0</v>
          </cell>
        </row>
        <row r="24">
          <cell r="A24" t="str">
            <v>LMV-7</v>
          </cell>
          <cell r="B24" t="str">
            <v>PWW             Public Water Works (Metered) LMV-7</v>
          </cell>
          <cell r="C24" t="str">
            <v>PWW             Public Water Works (Metered) LMV-7</v>
          </cell>
          <cell r="D24">
            <v>46450.5</v>
          </cell>
          <cell r="E24">
            <v>688.34</v>
          </cell>
        </row>
        <row r="25">
          <cell r="A25" t="str">
            <v>LMV-9</v>
          </cell>
          <cell r="B25" t="str">
            <v>C(1)            Other Upto 5kw</v>
          </cell>
          <cell r="C25" t="str">
            <v>C(1)            Other Upto 5kw</v>
          </cell>
          <cell r="D25">
            <v>0</v>
          </cell>
          <cell r="E25">
            <v>2440</v>
          </cell>
        </row>
        <row r="26">
          <cell r="A26" t="str">
            <v>LMV-9</v>
          </cell>
          <cell r="B26" t="str">
            <v>C(2)            Other 5kw to 10kw</v>
          </cell>
          <cell r="C26" t="str">
            <v>C(2)            Other 5kw to 10kw</v>
          </cell>
          <cell r="D26">
            <v>0</v>
          </cell>
          <cell r="E26">
            <v>334</v>
          </cell>
        </row>
        <row r="27">
          <cell r="A27" t="str">
            <v>LMV-9</v>
          </cell>
          <cell r="B27" t="str">
            <v>C(3)            Other Above 10kw</v>
          </cell>
          <cell r="C27" t="str">
            <v>C(3)            Other Above 10kw</v>
          </cell>
          <cell r="D27">
            <v>0</v>
          </cell>
          <cell r="E27">
            <v>1403</v>
          </cell>
        </row>
        <row r="28">
          <cell r="A28" t="str">
            <v>HV-2</v>
          </cell>
          <cell r="B28" t="str">
            <v>I(2O)a(i)       Unrestricted and Independent Feeder</v>
          </cell>
          <cell r="C28" t="str">
            <v>I(2O)a(i)       Unrestricted and Independent Feeder</v>
          </cell>
          <cell r="D28">
            <v>541620</v>
          </cell>
          <cell r="E28">
            <v>3200</v>
          </cell>
        </row>
        <row r="29">
          <cell r="A29" t="str">
            <v>HV-2</v>
          </cell>
          <cell r="B29" t="str">
            <v>I(2O)a(ii)      Unrestricted and Common Feeder</v>
          </cell>
          <cell r="C29" t="str">
            <v>I(2O)a(ii)      Unrestricted and Common Feeder</v>
          </cell>
          <cell r="D29">
            <v>7525317.1399999997</v>
          </cell>
          <cell r="E29">
            <v>52398.66</v>
          </cell>
        </row>
        <row r="30">
          <cell r="A30" t="str">
            <v>HV-2</v>
          </cell>
          <cell r="B30" t="str">
            <v>I(2O)b(i)       Restricted and Independent Feeder</v>
          </cell>
          <cell r="C30" t="str">
            <v>I(2O)b(i)       Restricted and Independent Feeder</v>
          </cell>
          <cell r="D30">
            <v>318750</v>
          </cell>
          <cell r="E30">
            <v>2500</v>
          </cell>
        </row>
        <row r="31">
          <cell r="A31" t="str">
            <v>HV-2</v>
          </cell>
          <cell r="B31" t="str">
            <v>I(2O)b(ii)      Restricted and Common Feeder</v>
          </cell>
          <cell r="C31" t="str">
            <v>I(2O)b(ii)      Restricted and Common Feeder</v>
          </cell>
          <cell r="D31">
            <v>1287454.8</v>
          </cell>
          <cell r="E31">
            <v>8337</v>
          </cell>
        </row>
      </sheetData>
      <sheetData sheetId="1"/>
      <sheetData sheetId="2"/>
      <sheetData sheetId="3">
        <row r="1">
          <cell r="B1">
            <v>0</v>
          </cell>
        </row>
      </sheetData>
      <sheetData sheetId="4"/>
      <sheetData sheetId="5"/>
      <sheetData sheetId="6">
        <row r="1">
          <cell r="B1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CATEGORY</v>
          </cell>
        </row>
      </sheetData>
      <sheetData sheetId="20"/>
      <sheetData sheetId="2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FIXLD"/>
      <sheetName val="FC"/>
      <sheetName val="Load"/>
      <sheetName val="BD-Cons-FY 2017-18"/>
      <sheetName val="Cons- FY 2018-19"/>
      <sheetName val="DVVNL"/>
      <sheetName val="MVVNL"/>
      <sheetName val="PVVNL"/>
      <sheetName val="PuVVNL"/>
      <sheetName val="KESCo"/>
      <sheetName val="Cons-Existing-re comp"/>
      <sheetName val="Re-computation of sales-19- (2)"/>
      <sheetName val="Sheet4"/>
      <sheetName val="LMV-10 working"/>
      <sheetName val="FY 2017-18 Revenue"/>
      <sheetName val="Discom wise Reveneue FY 2017-18"/>
      <sheetName val="DVVNL_Prop"/>
      <sheetName val="MVVNL_Prop"/>
      <sheetName val="PVVNL_prop"/>
      <sheetName val="PuVVNL_Prop"/>
      <sheetName val="KESCo_Prop"/>
      <sheetName val="Re-computation of sales-19-20"/>
    </sheetNames>
    <sheetDataSet>
      <sheetData sheetId="0" refreshError="1">
        <row r="1">
          <cell r="A1" t="str">
            <v>CATEGORY</v>
          </cell>
          <cell r="B1" t="str">
            <v>RESULT</v>
          </cell>
          <cell r="C1" t="str">
            <v>RESULT</v>
          </cell>
          <cell r="D1" t="str">
            <v>FIXED</v>
          </cell>
          <cell r="E1" t="str">
            <v>LOAD</v>
          </cell>
        </row>
        <row r="2">
          <cell r="D2">
            <v>38388</v>
          </cell>
        </row>
        <row r="3">
          <cell r="A3" t="str">
            <v>LMV-1</v>
          </cell>
          <cell r="B3" t="str">
            <v>D(2)            Other Upto 1kw and 1 Phase</v>
          </cell>
          <cell r="C3" t="str">
            <v>D(2)            Other Upto 1kw and 1 Phase</v>
          </cell>
          <cell r="D3">
            <v>19075</v>
          </cell>
          <cell r="E3">
            <v>394</v>
          </cell>
        </row>
        <row r="4">
          <cell r="A4" t="str">
            <v>LMV-1</v>
          </cell>
          <cell r="B4" t="str">
            <v>D(3)            Other Above 1kw and 1 Phase</v>
          </cell>
          <cell r="C4" t="str">
            <v>D(3)            Other Above 1kw and 1 Phase</v>
          </cell>
          <cell r="D4">
            <v>1376075</v>
          </cell>
          <cell r="E4">
            <v>28198</v>
          </cell>
        </row>
        <row r="5">
          <cell r="A5" t="str">
            <v>LMV-1</v>
          </cell>
          <cell r="B5" t="str">
            <v>D(4)            Other 3 Phase</v>
          </cell>
          <cell r="C5" t="str">
            <v>D(4)            Other 3 Phase</v>
          </cell>
          <cell r="D5">
            <v>418309.83</v>
          </cell>
          <cell r="E5">
            <v>8737</v>
          </cell>
        </row>
        <row r="6">
          <cell r="A6" t="str">
            <v>LMV-1</v>
          </cell>
          <cell r="B6" t="str">
            <v>D(5)            Registered Societies</v>
          </cell>
          <cell r="C6" t="str">
            <v>D(5)            Registered Societies</v>
          </cell>
          <cell r="D6">
            <v>74580</v>
          </cell>
          <cell r="E6">
            <v>2486</v>
          </cell>
        </row>
        <row r="7">
          <cell r="A7" t="str">
            <v>LMV-2</v>
          </cell>
          <cell r="B7" t="str">
            <v>C(1)            Other Upto 1kw and 1 Phase</v>
          </cell>
          <cell r="C7" t="str">
            <v>C(1)            Other Upto 1kw and 1 Phase</v>
          </cell>
          <cell r="D7">
            <v>320</v>
          </cell>
          <cell r="E7">
            <v>4</v>
          </cell>
        </row>
        <row r="8">
          <cell r="A8" t="str">
            <v>LMV-2</v>
          </cell>
          <cell r="B8" t="str">
            <v>C(2)            Other Above 1kw and 1 Phase</v>
          </cell>
          <cell r="C8" t="str">
            <v>C(2)            Other Above 1kw and 1 Phase</v>
          </cell>
          <cell r="D8">
            <v>80104</v>
          </cell>
          <cell r="E8">
            <v>1023</v>
          </cell>
        </row>
        <row r="9">
          <cell r="A9" t="str">
            <v>LMV-2</v>
          </cell>
          <cell r="B9" t="str">
            <v>C(3)            Other 3 Phase</v>
          </cell>
          <cell r="C9" t="str">
            <v>C(3)            Other 3 Phase</v>
          </cell>
          <cell r="D9">
            <v>220124.58</v>
          </cell>
          <cell r="E9">
            <v>3191.3330000000001</v>
          </cell>
        </row>
        <row r="10">
          <cell r="A10" t="str">
            <v>LMV-4(A)</v>
          </cell>
          <cell r="B10" t="str">
            <v>PI(1)           Other Upto 1kw and 1 Phase</v>
          </cell>
          <cell r="C10" t="str">
            <v>PI(1)           Other Upto 1kw and 1 Phase</v>
          </cell>
          <cell r="D10">
            <v>75</v>
          </cell>
          <cell r="E10">
            <v>1</v>
          </cell>
        </row>
        <row r="11">
          <cell r="A11" t="str">
            <v>LMV-4(A)</v>
          </cell>
          <cell r="B11" t="str">
            <v>PI(2)           Other Above 1kw and 1 Phase</v>
          </cell>
          <cell r="C11" t="str">
            <v>PI(2)           Other Above 1kw and 1 Phase</v>
          </cell>
          <cell r="D11">
            <v>750</v>
          </cell>
          <cell r="E11">
            <v>12</v>
          </cell>
        </row>
        <row r="12">
          <cell r="A12" t="str">
            <v>LMV-4(A)</v>
          </cell>
          <cell r="B12" t="str">
            <v>PI(3)           Other 3 Phase</v>
          </cell>
          <cell r="C12" t="str">
            <v>PI(3)           Other 3 Phase</v>
          </cell>
          <cell r="D12">
            <v>70533</v>
          </cell>
          <cell r="E12">
            <v>1006.22</v>
          </cell>
        </row>
        <row r="13">
          <cell r="A13" t="str">
            <v>LMV-4(B)</v>
          </cell>
          <cell r="B13" t="str">
            <v>PI(1)           Other Upto 5kw</v>
          </cell>
          <cell r="C13" t="str">
            <v>PI(1)           Other Upto 5kw</v>
          </cell>
          <cell r="D13">
            <v>1600</v>
          </cell>
          <cell r="E13">
            <v>20</v>
          </cell>
        </row>
        <row r="14">
          <cell r="A14" t="str">
            <v>LMV-4(B)</v>
          </cell>
          <cell r="B14" t="str">
            <v>PI(2)           Other 5kw to 10kw</v>
          </cell>
          <cell r="C14" t="str">
            <v>PI(2)           Other 5kw to 10kw</v>
          </cell>
          <cell r="D14">
            <v>1320</v>
          </cell>
          <cell r="E14">
            <v>17.5</v>
          </cell>
        </row>
        <row r="15">
          <cell r="A15" t="str">
            <v>LMV-4(B)</v>
          </cell>
          <cell r="B15" t="str">
            <v>PI(3)           Other Above 10kw</v>
          </cell>
          <cell r="C15" t="str">
            <v>PI(3)           Other Above 10kw</v>
          </cell>
          <cell r="D15">
            <v>154306.48000000001</v>
          </cell>
          <cell r="E15">
            <v>2276</v>
          </cell>
        </row>
        <row r="16">
          <cell r="A16" t="str">
            <v>LMV-5</v>
          </cell>
          <cell r="B16" t="str">
            <v>PTW             PTW (Metered) LMV-5</v>
          </cell>
          <cell r="C16" t="str">
            <v>PTW             PTW (Metered) LMV-5</v>
          </cell>
          <cell r="D16">
            <v>12097.5</v>
          </cell>
          <cell r="E16">
            <v>445.5</v>
          </cell>
        </row>
        <row r="17">
          <cell r="A17" t="str">
            <v>LMV-6</v>
          </cell>
          <cell r="B17" t="str">
            <v>Upto 25 BHP :</v>
          </cell>
          <cell r="C17" t="str">
            <v>Upto 25 BHP :</v>
          </cell>
        </row>
        <row r="18">
          <cell r="A18" t="str">
            <v>LMV-6</v>
          </cell>
          <cell r="B18" t="str">
            <v>I(1)a(i)        Supply on rural feeder</v>
          </cell>
          <cell r="C18" t="str">
            <v>I(1)a(i)        Supply on rural feeder</v>
          </cell>
          <cell r="D18">
            <v>9693.5400000000009</v>
          </cell>
          <cell r="E18">
            <v>195.51</v>
          </cell>
        </row>
        <row r="19">
          <cell r="A19" t="str">
            <v>LMV-6</v>
          </cell>
          <cell r="B19" t="str">
            <v>I(1)a(ii)       Supply on urban feeder</v>
          </cell>
          <cell r="C19" t="str">
            <v>I(1)a(ii)       Supply on urban feeder</v>
          </cell>
          <cell r="D19">
            <v>217074.06</v>
          </cell>
          <cell r="E19">
            <v>3450.1750000000002</v>
          </cell>
        </row>
        <row r="20">
          <cell r="A20" t="str">
            <v>LMV-6</v>
          </cell>
          <cell r="B20" t="str">
            <v>Above 25 BHP and upto 100 BHP :</v>
          </cell>
          <cell r="C20" t="str">
            <v>Above 25 BHP and upto 100 BHP :</v>
          </cell>
        </row>
        <row r="21">
          <cell r="A21" t="str">
            <v>LMV-6</v>
          </cell>
          <cell r="B21" t="str">
            <v>I(1)b(ii)-A     Urban cons-unrestricted supply (Peak-hours)</v>
          </cell>
          <cell r="C21" t="str">
            <v>I(1)b(ii)-A     Urban cons-unrestricted supply (Peak-hours)</v>
          </cell>
          <cell r="D21">
            <v>314095.7</v>
          </cell>
          <cell r="E21">
            <v>5525</v>
          </cell>
        </row>
        <row r="22">
          <cell r="A22" t="str">
            <v>LMV-6</v>
          </cell>
          <cell r="B22" t="str">
            <v>I(1)b(ii)-B     Urban cons-restricted supply</v>
          </cell>
          <cell r="C22" t="str">
            <v>I(1)b(ii)-B     Urban cons-restricted supply</v>
          </cell>
          <cell r="D22">
            <v>216282.55</v>
          </cell>
          <cell r="E22">
            <v>3813.1660000000002</v>
          </cell>
        </row>
        <row r="23">
          <cell r="A23" t="str">
            <v>LMV-6</v>
          </cell>
          <cell r="B23" t="str">
            <v>I(1)b(ii)-C     Consumers - supply on rural feeders</v>
          </cell>
          <cell r="C23" t="str">
            <v>I(1)b(ii)-C     Consumers - supply on rural feeders</v>
          </cell>
          <cell r="D23">
            <v>0</v>
          </cell>
          <cell r="E23">
            <v>0</v>
          </cell>
        </row>
        <row r="24">
          <cell r="A24" t="str">
            <v>LMV-7</v>
          </cell>
          <cell r="B24" t="str">
            <v>PWW             Public Water Works (Metered) LMV-7</v>
          </cell>
          <cell r="C24" t="str">
            <v>PWW             Public Water Works (Metered) LMV-7</v>
          </cell>
          <cell r="D24">
            <v>46450.5</v>
          </cell>
          <cell r="E24">
            <v>688.34</v>
          </cell>
        </row>
        <row r="25">
          <cell r="A25" t="str">
            <v>LMV-9</v>
          </cell>
          <cell r="B25" t="str">
            <v>C(1)            Other Upto 5kw</v>
          </cell>
          <cell r="C25" t="str">
            <v>C(1)            Other Upto 5kw</v>
          </cell>
          <cell r="D25">
            <v>0</v>
          </cell>
          <cell r="E25">
            <v>2440</v>
          </cell>
        </row>
        <row r="26">
          <cell r="A26" t="str">
            <v>LMV-9</v>
          </cell>
          <cell r="B26" t="str">
            <v>C(2)            Other 5kw to 10kw</v>
          </cell>
          <cell r="C26" t="str">
            <v>C(2)            Other 5kw to 10kw</v>
          </cell>
          <cell r="D26">
            <v>0</v>
          </cell>
          <cell r="E26">
            <v>334</v>
          </cell>
        </row>
        <row r="27">
          <cell r="A27" t="str">
            <v>LMV-9</v>
          </cell>
          <cell r="B27" t="str">
            <v>C(3)            Other Above 10kw</v>
          </cell>
          <cell r="C27" t="str">
            <v>C(3)            Other Above 10kw</v>
          </cell>
          <cell r="D27">
            <v>0</v>
          </cell>
          <cell r="E27">
            <v>1403</v>
          </cell>
        </row>
        <row r="28">
          <cell r="A28" t="str">
            <v>HV-2</v>
          </cell>
          <cell r="B28" t="str">
            <v>I(2O)a(i)       Unrestricted and Independent Feeder</v>
          </cell>
          <cell r="C28" t="str">
            <v>I(2O)a(i)       Unrestricted and Independent Feeder</v>
          </cell>
          <cell r="D28">
            <v>541620</v>
          </cell>
          <cell r="E28">
            <v>3200</v>
          </cell>
        </row>
        <row r="29">
          <cell r="A29" t="str">
            <v>HV-2</v>
          </cell>
          <cell r="B29" t="str">
            <v>I(2O)a(ii)      Unrestricted and Common Feeder</v>
          </cell>
          <cell r="C29" t="str">
            <v>I(2O)a(ii)      Unrestricted and Common Feeder</v>
          </cell>
          <cell r="D29">
            <v>7525317.1399999997</v>
          </cell>
          <cell r="E29">
            <v>52398.66</v>
          </cell>
        </row>
        <row r="30">
          <cell r="A30" t="str">
            <v>HV-2</v>
          </cell>
          <cell r="B30" t="str">
            <v>I(2O)b(i)       Restricted and Independent Feeder</v>
          </cell>
          <cell r="C30" t="str">
            <v>I(2O)b(i)       Restricted and Independent Feeder</v>
          </cell>
          <cell r="D30">
            <v>318750</v>
          </cell>
          <cell r="E30">
            <v>2500</v>
          </cell>
        </row>
        <row r="31">
          <cell r="A31" t="str">
            <v>HV-2</v>
          </cell>
          <cell r="B31" t="str">
            <v>I(2O)b(ii)      Restricted and Common Feeder</v>
          </cell>
          <cell r="C31" t="str">
            <v>I(2O)b(ii)      Restricted and Common Feeder</v>
          </cell>
          <cell r="D31">
            <v>1287454.8</v>
          </cell>
          <cell r="E31">
            <v>8337</v>
          </cell>
        </row>
      </sheetData>
      <sheetData sheetId="1" refreshError="1"/>
      <sheetData sheetId="2" refreshError="1"/>
      <sheetData sheetId="3"/>
      <sheetData sheetId="4">
        <row r="1">
          <cell r="B1">
            <v>0</v>
          </cell>
        </row>
      </sheetData>
      <sheetData sheetId="5"/>
      <sheetData sheetId="6"/>
      <sheetData sheetId="7">
        <row r="1">
          <cell r="B1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CATEGORY</v>
          </cell>
        </row>
      </sheetData>
      <sheetData sheetId="20"/>
      <sheetData sheetId="2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chedule-MU"/>
      <sheetName val="Schedule-1"/>
      <sheetName val="Schedule-2"/>
      <sheetName val="Schedule-3(i)"/>
      <sheetName val="Schedule-3(ii)"/>
      <sheetName val="Schedule-4(i)"/>
      <sheetName val="Schedule-4(ii)"/>
      <sheetName val="Schedule-5(i)"/>
      <sheetName val="Schedule-5(ii)"/>
      <sheetName val="Schedule-6"/>
      <sheetName val="SG-1"/>
      <sheetName val="-2"/>
      <sheetName val="-3"/>
      <sheetName val="-4"/>
      <sheetName val="-5"/>
      <sheetName val="-6"/>
      <sheetName val="-7"/>
      <sheetName val="-8"/>
      <sheetName val="-9"/>
      <sheetName val="-10"/>
      <sheetName val="-11"/>
      <sheetName val="-12"/>
      <sheetName val="-13"/>
      <sheetName val="-14"/>
      <sheetName val="-15"/>
      <sheetName val="-16"/>
      <sheetName val="-17"/>
      <sheetName val="-18"/>
      <sheetName val="-19"/>
      <sheetName val="NCS-3"/>
      <sheetName val="NCS-4I"/>
      <sheetName val="Number of Consumer"/>
      <sheetName val="Energy Sold"/>
      <sheetName val="Cont Lo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FIXLD"/>
      <sheetName val="FC"/>
      <sheetName val="Load"/>
      <sheetName val="BD-Cons-FY 2017-18"/>
      <sheetName val="Cons- FY 2018-19"/>
      <sheetName val="DVVNL"/>
      <sheetName val="MVVNL"/>
      <sheetName val="PVVNL"/>
      <sheetName val="PuVVNL"/>
      <sheetName val="KESCo"/>
      <sheetName val="Cons-Existing-re comp"/>
      <sheetName val="Re-computation of sales-19- (2)"/>
      <sheetName val="Sheet4"/>
      <sheetName val="LMV-10 working"/>
      <sheetName val="FY 2017-18 Revenue"/>
      <sheetName val="Discom wise Reveneue FY 2017-18"/>
      <sheetName val="DVVNL_Prop"/>
      <sheetName val="MVVNL_Prop"/>
      <sheetName val="PVVNL_prop"/>
      <sheetName val="PuVVNL_Prop"/>
      <sheetName val="KESCo_Prop"/>
      <sheetName val="Re-computation of sales-19-20"/>
    </sheetNames>
    <sheetDataSet>
      <sheetData sheetId="0" refreshError="1">
        <row r="1">
          <cell r="A1" t="str">
            <v>CATEGORY</v>
          </cell>
          <cell r="B1" t="str">
            <v>RESULT</v>
          </cell>
          <cell r="C1" t="str">
            <v>RESULT</v>
          </cell>
          <cell r="D1" t="str">
            <v>FIXED</v>
          </cell>
          <cell r="E1" t="str">
            <v>LOAD</v>
          </cell>
        </row>
        <row r="2">
          <cell r="D2">
            <v>38388</v>
          </cell>
        </row>
        <row r="3">
          <cell r="A3" t="str">
            <v>LMV-1</v>
          </cell>
          <cell r="B3" t="str">
            <v>D(2)            Other Upto 1kw and 1 Phase</v>
          </cell>
          <cell r="C3" t="str">
            <v>D(2)            Other Upto 1kw and 1 Phase</v>
          </cell>
          <cell r="D3">
            <v>19075</v>
          </cell>
          <cell r="E3">
            <v>394</v>
          </cell>
        </row>
        <row r="4">
          <cell r="A4" t="str">
            <v>LMV-1</v>
          </cell>
          <cell r="B4" t="str">
            <v>D(3)            Other Above 1kw and 1 Phase</v>
          </cell>
          <cell r="C4" t="str">
            <v>D(3)            Other Above 1kw and 1 Phase</v>
          </cell>
          <cell r="D4">
            <v>1376075</v>
          </cell>
          <cell r="E4">
            <v>28198</v>
          </cell>
        </row>
        <row r="5">
          <cell r="A5" t="str">
            <v>LMV-1</v>
          </cell>
          <cell r="B5" t="str">
            <v>D(4)            Other 3 Phase</v>
          </cell>
          <cell r="C5" t="str">
            <v>D(4)            Other 3 Phase</v>
          </cell>
          <cell r="D5">
            <v>418309.83</v>
          </cell>
          <cell r="E5">
            <v>8737</v>
          </cell>
        </row>
        <row r="6">
          <cell r="A6" t="str">
            <v>LMV-1</v>
          </cell>
          <cell r="B6" t="str">
            <v>D(5)            Registered Societies</v>
          </cell>
          <cell r="C6" t="str">
            <v>D(5)            Registered Societies</v>
          </cell>
          <cell r="D6">
            <v>74580</v>
          </cell>
          <cell r="E6">
            <v>2486</v>
          </cell>
        </row>
        <row r="7">
          <cell r="A7" t="str">
            <v>LMV-2</v>
          </cell>
          <cell r="B7" t="str">
            <v>C(1)            Other Upto 1kw and 1 Phase</v>
          </cell>
          <cell r="C7" t="str">
            <v>C(1)            Other Upto 1kw and 1 Phase</v>
          </cell>
          <cell r="D7">
            <v>320</v>
          </cell>
          <cell r="E7">
            <v>4</v>
          </cell>
        </row>
        <row r="8">
          <cell r="A8" t="str">
            <v>LMV-2</v>
          </cell>
          <cell r="B8" t="str">
            <v>C(2)            Other Above 1kw and 1 Phase</v>
          </cell>
          <cell r="C8" t="str">
            <v>C(2)            Other Above 1kw and 1 Phase</v>
          </cell>
          <cell r="D8">
            <v>80104</v>
          </cell>
          <cell r="E8">
            <v>1023</v>
          </cell>
        </row>
        <row r="9">
          <cell r="A9" t="str">
            <v>LMV-2</v>
          </cell>
          <cell r="B9" t="str">
            <v>C(3)            Other 3 Phase</v>
          </cell>
          <cell r="C9" t="str">
            <v>C(3)            Other 3 Phase</v>
          </cell>
          <cell r="D9">
            <v>220124.58</v>
          </cell>
          <cell r="E9">
            <v>3191.3330000000001</v>
          </cell>
        </row>
        <row r="10">
          <cell r="A10" t="str">
            <v>LMV-4(A)</v>
          </cell>
          <cell r="B10" t="str">
            <v>PI(1)           Other Upto 1kw and 1 Phase</v>
          </cell>
          <cell r="C10" t="str">
            <v>PI(1)           Other Upto 1kw and 1 Phase</v>
          </cell>
          <cell r="D10">
            <v>75</v>
          </cell>
          <cell r="E10">
            <v>1</v>
          </cell>
        </row>
        <row r="11">
          <cell r="A11" t="str">
            <v>LMV-4(A)</v>
          </cell>
          <cell r="B11" t="str">
            <v>PI(2)           Other Above 1kw and 1 Phase</v>
          </cell>
          <cell r="C11" t="str">
            <v>PI(2)           Other Above 1kw and 1 Phase</v>
          </cell>
          <cell r="D11">
            <v>750</v>
          </cell>
          <cell r="E11">
            <v>12</v>
          </cell>
        </row>
        <row r="12">
          <cell r="A12" t="str">
            <v>LMV-4(A)</v>
          </cell>
          <cell r="B12" t="str">
            <v>PI(3)           Other 3 Phase</v>
          </cell>
          <cell r="C12" t="str">
            <v>PI(3)           Other 3 Phase</v>
          </cell>
          <cell r="D12">
            <v>70533</v>
          </cell>
          <cell r="E12">
            <v>1006.22</v>
          </cell>
        </row>
        <row r="13">
          <cell r="A13" t="str">
            <v>LMV-4(B)</v>
          </cell>
          <cell r="B13" t="str">
            <v>PI(1)           Other Upto 5kw</v>
          </cell>
          <cell r="C13" t="str">
            <v>PI(1)           Other Upto 5kw</v>
          </cell>
          <cell r="D13">
            <v>1600</v>
          </cell>
          <cell r="E13">
            <v>20</v>
          </cell>
        </row>
        <row r="14">
          <cell r="A14" t="str">
            <v>LMV-4(B)</v>
          </cell>
          <cell r="B14" t="str">
            <v>PI(2)           Other 5kw to 10kw</v>
          </cell>
          <cell r="C14" t="str">
            <v>PI(2)           Other 5kw to 10kw</v>
          </cell>
          <cell r="D14">
            <v>1320</v>
          </cell>
          <cell r="E14">
            <v>17.5</v>
          </cell>
        </row>
        <row r="15">
          <cell r="A15" t="str">
            <v>LMV-4(B)</v>
          </cell>
          <cell r="B15" t="str">
            <v>PI(3)           Other Above 10kw</v>
          </cell>
          <cell r="C15" t="str">
            <v>PI(3)           Other Above 10kw</v>
          </cell>
          <cell r="D15">
            <v>154306.48000000001</v>
          </cell>
          <cell r="E15">
            <v>2276</v>
          </cell>
        </row>
        <row r="16">
          <cell r="A16" t="str">
            <v>LMV-5</v>
          </cell>
          <cell r="B16" t="str">
            <v>PTW             PTW (Metered) LMV-5</v>
          </cell>
          <cell r="C16" t="str">
            <v>PTW             PTW (Metered) LMV-5</v>
          </cell>
          <cell r="D16">
            <v>12097.5</v>
          </cell>
          <cell r="E16">
            <v>445.5</v>
          </cell>
        </row>
        <row r="17">
          <cell r="A17" t="str">
            <v>LMV-6</v>
          </cell>
          <cell r="B17" t="str">
            <v>Upto 25 BHP :</v>
          </cell>
          <cell r="C17" t="str">
            <v>Upto 25 BHP :</v>
          </cell>
        </row>
        <row r="18">
          <cell r="A18" t="str">
            <v>LMV-6</v>
          </cell>
          <cell r="B18" t="str">
            <v>I(1)a(i)        Supply on rural feeder</v>
          </cell>
          <cell r="C18" t="str">
            <v>I(1)a(i)        Supply on rural feeder</v>
          </cell>
          <cell r="D18">
            <v>9693.5400000000009</v>
          </cell>
          <cell r="E18">
            <v>195.51</v>
          </cell>
        </row>
        <row r="19">
          <cell r="A19" t="str">
            <v>LMV-6</v>
          </cell>
          <cell r="B19" t="str">
            <v>I(1)a(ii)       Supply on urban feeder</v>
          </cell>
          <cell r="C19" t="str">
            <v>I(1)a(ii)       Supply on urban feeder</v>
          </cell>
          <cell r="D19">
            <v>217074.06</v>
          </cell>
          <cell r="E19">
            <v>3450.1750000000002</v>
          </cell>
        </row>
        <row r="20">
          <cell r="A20" t="str">
            <v>LMV-6</v>
          </cell>
          <cell r="B20" t="str">
            <v>Above 25 BHP and upto 100 BHP :</v>
          </cell>
          <cell r="C20" t="str">
            <v>Above 25 BHP and upto 100 BHP :</v>
          </cell>
        </row>
        <row r="21">
          <cell r="A21" t="str">
            <v>LMV-6</v>
          </cell>
          <cell r="B21" t="str">
            <v>I(1)b(ii)-A     Urban cons-unrestricted supply (Peak-hours)</v>
          </cell>
          <cell r="C21" t="str">
            <v>I(1)b(ii)-A     Urban cons-unrestricted supply (Peak-hours)</v>
          </cell>
          <cell r="D21">
            <v>314095.7</v>
          </cell>
          <cell r="E21">
            <v>5525</v>
          </cell>
        </row>
        <row r="22">
          <cell r="A22" t="str">
            <v>LMV-6</v>
          </cell>
          <cell r="B22" t="str">
            <v>I(1)b(ii)-B     Urban cons-restricted supply</v>
          </cell>
          <cell r="C22" t="str">
            <v>I(1)b(ii)-B     Urban cons-restricted supply</v>
          </cell>
          <cell r="D22">
            <v>216282.55</v>
          </cell>
          <cell r="E22">
            <v>3813.1660000000002</v>
          </cell>
        </row>
        <row r="23">
          <cell r="A23" t="str">
            <v>LMV-6</v>
          </cell>
          <cell r="B23" t="str">
            <v>I(1)b(ii)-C     Consumers - supply on rural feeders</v>
          </cell>
          <cell r="C23" t="str">
            <v>I(1)b(ii)-C     Consumers - supply on rural feeders</v>
          </cell>
          <cell r="D23">
            <v>0</v>
          </cell>
          <cell r="E23">
            <v>0</v>
          </cell>
        </row>
        <row r="24">
          <cell r="A24" t="str">
            <v>LMV-7</v>
          </cell>
          <cell r="B24" t="str">
            <v>PWW             Public Water Works (Metered) LMV-7</v>
          </cell>
          <cell r="C24" t="str">
            <v>PWW             Public Water Works (Metered) LMV-7</v>
          </cell>
          <cell r="D24">
            <v>46450.5</v>
          </cell>
          <cell r="E24">
            <v>688.34</v>
          </cell>
        </row>
        <row r="25">
          <cell r="A25" t="str">
            <v>LMV-9</v>
          </cell>
          <cell r="B25" t="str">
            <v>C(1)            Other Upto 5kw</v>
          </cell>
          <cell r="C25" t="str">
            <v>C(1)            Other Upto 5kw</v>
          </cell>
          <cell r="D25">
            <v>0</v>
          </cell>
          <cell r="E25">
            <v>2440</v>
          </cell>
        </row>
        <row r="26">
          <cell r="A26" t="str">
            <v>LMV-9</v>
          </cell>
          <cell r="B26" t="str">
            <v>C(2)            Other 5kw to 10kw</v>
          </cell>
          <cell r="C26" t="str">
            <v>C(2)            Other 5kw to 10kw</v>
          </cell>
          <cell r="D26">
            <v>0</v>
          </cell>
          <cell r="E26">
            <v>334</v>
          </cell>
        </row>
        <row r="27">
          <cell r="A27" t="str">
            <v>LMV-9</v>
          </cell>
          <cell r="B27" t="str">
            <v>C(3)            Other Above 10kw</v>
          </cell>
          <cell r="C27" t="str">
            <v>C(3)            Other Above 10kw</v>
          </cell>
          <cell r="D27">
            <v>0</v>
          </cell>
          <cell r="E27">
            <v>1403</v>
          </cell>
        </row>
        <row r="28">
          <cell r="A28" t="str">
            <v>HV-2</v>
          </cell>
          <cell r="B28" t="str">
            <v>I(2O)a(i)       Unrestricted and Independent Feeder</v>
          </cell>
          <cell r="C28" t="str">
            <v>I(2O)a(i)       Unrestricted and Independent Feeder</v>
          </cell>
          <cell r="D28">
            <v>541620</v>
          </cell>
          <cell r="E28">
            <v>3200</v>
          </cell>
        </row>
        <row r="29">
          <cell r="A29" t="str">
            <v>HV-2</v>
          </cell>
          <cell r="B29" t="str">
            <v>I(2O)a(ii)      Unrestricted and Common Feeder</v>
          </cell>
          <cell r="C29" t="str">
            <v>I(2O)a(ii)      Unrestricted and Common Feeder</v>
          </cell>
          <cell r="D29">
            <v>7525317.1399999997</v>
          </cell>
          <cell r="E29">
            <v>52398.66</v>
          </cell>
        </row>
        <row r="30">
          <cell r="A30" t="str">
            <v>HV-2</v>
          </cell>
          <cell r="B30" t="str">
            <v>I(2O)b(i)       Restricted and Independent Feeder</v>
          </cell>
          <cell r="C30" t="str">
            <v>I(2O)b(i)       Restricted and Independent Feeder</v>
          </cell>
          <cell r="D30">
            <v>318750</v>
          </cell>
          <cell r="E30">
            <v>2500</v>
          </cell>
        </row>
        <row r="31">
          <cell r="A31" t="str">
            <v>HV-2</v>
          </cell>
          <cell r="B31" t="str">
            <v>I(2O)b(ii)      Restricted and Common Feeder</v>
          </cell>
          <cell r="C31" t="str">
            <v>I(2O)b(ii)      Restricted and Common Feeder</v>
          </cell>
          <cell r="D31">
            <v>1287454.8</v>
          </cell>
          <cell r="E31">
            <v>8337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>
        <row r="1">
          <cell r="B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 -Thermal"/>
      <sheetName val="MPEB Performance"/>
      <sheetName val="Stationwise Thermal &amp; Hydel Gen"/>
      <sheetName val="Fuel Oil &amp; Aux. Cons."/>
      <sheetName val="TWELVE"/>
      <sheetName val="UGEN"/>
      <sheetName val="Yearly Thermal"/>
      <sheetName val="Yearly Hydel"/>
      <sheetName val="GPUF9196"/>
      <sheetName val="MPSEB90-01MONTHLY GENPLF"/>
      <sheetName val="UNITWISE GEN &amp; FACTORS (S)"/>
      <sheetName val="GENPLF"/>
      <sheetName val="TPI"/>
      <sheetName val="TPI98-99"/>
      <sheetName val="TPI99-00"/>
      <sheetName val="TPI00-01"/>
      <sheetName val="TARGET9197"/>
      <sheetName val="TARGET 97-98"/>
      <sheetName val="TARGET 98-99"/>
      <sheetName val="TARGET 99-00"/>
      <sheetName val="TARGET 00-01"/>
      <sheetName val="Executive Summary _Thermal"/>
      <sheetName val="Stationwise Thermal _ Hydel Gen"/>
      <sheetName val="BREAKUP OF OIL"/>
    </sheetNames>
    <sheetDataSet>
      <sheetData sheetId="0" refreshError="1">
        <row r="4">
          <cell r="A4" t="str">
            <v xml:space="preserve"> </v>
          </cell>
          <cell r="B4" t="str">
            <v>P A R T I C U L A R S</v>
          </cell>
          <cell r="C4" t="str">
            <v>MW</v>
          </cell>
          <cell r="D4" t="str">
            <v>91-92</v>
          </cell>
          <cell r="E4" t="str">
            <v>92-93</v>
          </cell>
          <cell r="F4" t="str">
            <v>93-94</v>
          </cell>
          <cell r="G4" t="str">
            <v>94-95</v>
          </cell>
          <cell r="H4" t="str">
            <v xml:space="preserve">95-96 </v>
          </cell>
          <cell r="I4" t="str">
            <v>MKwh</v>
          </cell>
          <cell r="J4" t="str">
            <v>%</v>
          </cell>
          <cell r="K4" t="str">
            <v>MW</v>
          </cell>
          <cell r="L4" t="str">
            <v>OP.STOCK</v>
          </cell>
          <cell r="M4" t="str">
            <v>RECIEPT</v>
          </cell>
          <cell r="N4" t="str">
            <v>MT</v>
          </cell>
          <cell r="O4" t="str">
            <v>Kg/kWH</v>
          </cell>
          <cell r="P4" t="str">
            <v>KL</v>
          </cell>
          <cell r="Q4" t="str">
            <v>ml/KWH</v>
          </cell>
        </row>
        <row r="5">
          <cell r="A5">
            <v>1</v>
          </cell>
          <cell r="B5" t="str">
            <v>Thermal  Generation (Including 100 % Satpura )</v>
          </cell>
          <cell r="C5" t="str">
            <v>MU</v>
          </cell>
          <cell r="D5">
            <v>11579.92</v>
          </cell>
          <cell r="E5">
            <v>12363.2</v>
          </cell>
          <cell r="F5">
            <v>13331.49</v>
          </cell>
          <cell r="G5">
            <v>14781.19868</v>
          </cell>
          <cell r="H5">
            <v>16071.35</v>
          </cell>
          <cell r="I5" t="str">
            <v/>
          </cell>
          <cell r="J5">
            <v>0</v>
          </cell>
          <cell r="K5">
            <v>57</v>
          </cell>
          <cell r="N5">
            <v>277748</v>
          </cell>
          <cell r="O5">
            <v>1.1912334877337452</v>
          </cell>
          <cell r="P5">
            <v>0</v>
          </cell>
          <cell r="Q5">
            <v>0</v>
          </cell>
        </row>
        <row r="6">
          <cell r="A6">
            <v>2</v>
          </cell>
          <cell r="B6" t="str">
            <v xml:space="preserve">Plan Target    </v>
          </cell>
          <cell r="C6" t="str">
            <v>MU</v>
          </cell>
          <cell r="D6">
            <v>13440</v>
          </cell>
          <cell r="E6">
            <v>13240</v>
          </cell>
          <cell r="F6">
            <v>14935</v>
          </cell>
          <cell r="G6">
            <v>14850</v>
          </cell>
          <cell r="H6">
            <v>16620</v>
          </cell>
          <cell r="I6" t="str">
            <v/>
          </cell>
          <cell r="J6">
            <v>0</v>
          </cell>
          <cell r="K6">
            <v>60</v>
          </cell>
          <cell r="N6">
            <v>71743</v>
          </cell>
          <cell r="O6">
            <v>1.1081711461229535</v>
          </cell>
          <cell r="P6">
            <v>0</v>
          </cell>
          <cell r="Q6">
            <v>0</v>
          </cell>
        </row>
        <row r="7">
          <cell r="A7">
            <v>3</v>
          </cell>
          <cell r="B7" t="str">
            <v>ACHIEVEMENT Percentage of ( 2 )</v>
          </cell>
          <cell r="C7" t="str">
            <v>%</v>
          </cell>
          <cell r="D7">
            <v>86.160119047619048</v>
          </cell>
          <cell r="E7">
            <v>93.377643504531719</v>
          </cell>
          <cell r="F7">
            <v>89.26340810177436</v>
          </cell>
          <cell r="G7">
            <v>99.53669144781145</v>
          </cell>
          <cell r="H7">
            <v>96.698856799037301</v>
          </cell>
          <cell r="I7" t="str">
            <v/>
          </cell>
          <cell r="J7">
            <v>0</v>
          </cell>
          <cell r="K7">
            <v>160</v>
          </cell>
          <cell r="N7">
            <v>588701</v>
          </cell>
          <cell r="O7">
            <v>0.93894701585377527</v>
          </cell>
          <cell r="P7">
            <v>7154</v>
          </cell>
          <cell r="Q7">
            <v>11.410252320648187</v>
          </cell>
        </row>
        <row r="8">
          <cell r="A8">
            <v>4</v>
          </cell>
          <cell r="B8" t="str">
            <v>Plant    Utilisation    Factor            **</v>
          </cell>
          <cell r="C8" t="str">
            <v>%</v>
          </cell>
          <cell r="D8">
            <v>49.14</v>
          </cell>
          <cell r="E8">
            <v>52.6</v>
          </cell>
          <cell r="F8">
            <v>56.03</v>
          </cell>
          <cell r="G8">
            <v>58.1673864745838</v>
          </cell>
          <cell r="H8">
            <v>59.2</v>
          </cell>
          <cell r="I8">
            <v>119</v>
          </cell>
          <cell r="J8">
            <v>11.529331976941336</v>
          </cell>
          <cell r="K8">
            <v>200</v>
          </cell>
          <cell r="N8">
            <v>983703</v>
          </cell>
          <cell r="O8">
            <v>0.95306205493387575</v>
          </cell>
          <cell r="P8">
            <v>4674</v>
          </cell>
          <cell r="Q8">
            <v>4.5284115680860335</v>
          </cell>
        </row>
        <row r="9">
          <cell r="A9">
            <v>5</v>
          </cell>
          <cell r="B9" t="str">
            <v>Plant    Availibility   Factor              **</v>
          </cell>
          <cell r="C9" t="str">
            <v>%</v>
          </cell>
          <cell r="D9">
            <v>66.92</v>
          </cell>
          <cell r="E9">
            <v>71.400000000000006</v>
          </cell>
          <cell r="F9">
            <v>72.040000000000006</v>
          </cell>
          <cell r="G9">
            <v>75.44</v>
          </cell>
          <cell r="H9">
            <v>75.3</v>
          </cell>
          <cell r="I9">
            <v>126</v>
          </cell>
          <cell r="J9">
            <v>12.357181385769627</v>
          </cell>
          <cell r="K9">
            <v>176</v>
          </cell>
          <cell r="N9">
            <v>985516</v>
          </cell>
          <cell r="O9">
            <v>0.9665238071887412</v>
          </cell>
          <cell r="P9">
            <v>4737</v>
          </cell>
          <cell r="Q9">
            <v>4.6457117638405334</v>
          </cell>
        </row>
        <row r="10">
          <cell r="A10">
            <v>6</v>
          </cell>
          <cell r="B10" t="str">
            <v>Partial  Unavailability Factor         **</v>
          </cell>
          <cell r="C10" t="str">
            <v>%</v>
          </cell>
          <cell r="D10">
            <v>17.78</v>
          </cell>
          <cell r="E10">
            <v>18.8</v>
          </cell>
          <cell r="F10">
            <v>16</v>
          </cell>
          <cell r="G10">
            <v>17.272613525416201</v>
          </cell>
          <cell r="H10">
            <v>16.16</v>
          </cell>
          <cell r="I10">
            <v>91.84</v>
          </cell>
          <cell r="J10">
            <v>14.733059548254619</v>
          </cell>
          <cell r="K10">
            <v>146</v>
          </cell>
          <cell r="N10">
            <v>626484</v>
          </cell>
          <cell r="O10">
            <v>1.0050115503080082</v>
          </cell>
          <cell r="P10">
            <v>6372</v>
          </cell>
          <cell r="Q10">
            <v>10.222022587268993</v>
          </cell>
        </row>
        <row r="11">
          <cell r="A11" t="str">
            <v>a</v>
          </cell>
          <cell r="B11" t="str">
            <v>Main Boiler</v>
          </cell>
          <cell r="C11" t="str">
            <v>%</v>
          </cell>
          <cell r="D11">
            <v>0</v>
          </cell>
          <cell r="E11">
            <v>0.38</v>
          </cell>
          <cell r="F11">
            <v>0.24</v>
          </cell>
          <cell r="G11">
            <v>0.25</v>
          </cell>
          <cell r="H11">
            <v>2.4</v>
          </cell>
          <cell r="I11">
            <v>104.13</v>
          </cell>
          <cell r="J11">
            <v>14.347718253968255</v>
          </cell>
          <cell r="K11">
            <v>192</v>
          </cell>
          <cell r="N11">
            <v>745282</v>
          </cell>
          <cell r="O11">
            <v>1.0268986992945326</v>
          </cell>
          <cell r="P11">
            <v>7889</v>
          </cell>
          <cell r="Q11">
            <v>10.869984567901234</v>
          </cell>
        </row>
        <row r="12">
          <cell r="A12" t="str">
            <v>b</v>
          </cell>
          <cell r="B12" t="str">
            <v>Boiler Auxiliaries(Mainly Mills)</v>
          </cell>
          <cell r="C12" t="str">
            <v>%</v>
          </cell>
          <cell r="D12">
            <v>2.1352047355439101</v>
          </cell>
          <cell r="E12">
            <v>0.82</v>
          </cell>
          <cell r="F12">
            <v>1.03</v>
          </cell>
          <cell r="G12">
            <v>0.57999999999999996</v>
          </cell>
          <cell r="H12">
            <v>5.0999999999999996</v>
          </cell>
          <cell r="I12">
            <v>102.85735</v>
          </cell>
          <cell r="J12">
            <v>14.163777196364638</v>
          </cell>
          <cell r="K12">
            <v>164</v>
          </cell>
          <cell r="N12">
            <v>747152</v>
          </cell>
          <cell r="O12">
            <v>1.0288515560451665</v>
          </cell>
          <cell r="P12">
            <v>6596.07</v>
          </cell>
          <cell r="Q12">
            <v>9.0829936656568435</v>
          </cell>
        </row>
        <row r="13">
          <cell r="A13" t="str">
            <v>c</v>
          </cell>
          <cell r="B13" t="str">
            <v>Turbine</v>
          </cell>
          <cell r="C13" t="str">
            <v>%</v>
          </cell>
          <cell r="D13">
            <v>0.30946718340726254</v>
          </cell>
          <cell r="E13">
            <v>1.1200000000000001</v>
          </cell>
          <cell r="F13">
            <v>1.37</v>
          </cell>
          <cell r="G13">
            <v>0.28000000000000003</v>
          </cell>
          <cell r="H13">
            <v>0.8</v>
          </cell>
          <cell r="I13">
            <v>111.1</v>
          </cell>
          <cell r="J13">
            <v>13.938025341864257</v>
          </cell>
          <cell r="K13">
            <v>182</v>
          </cell>
          <cell r="N13">
            <v>830584</v>
          </cell>
          <cell r="O13">
            <v>1.0420072763768662</v>
          </cell>
          <cell r="P13">
            <v>10237</v>
          </cell>
          <cell r="Q13">
            <v>12.842805168736669</v>
          </cell>
        </row>
        <row r="14">
          <cell r="A14" t="str">
            <v>d</v>
          </cell>
          <cell r="B14" t="str">
            <v>Turbine Auxiliaries</v>
          </cell>
          <cell r="C14" t="str">
            <v>%</v>
          </cell>
          <cell r="D14">
            <v>1.1834191455446403</v>
          </cell>
          <cell r="E14">
            <v>0.81</v>
          </cell>
          <cell r="F14">
            <v>0.54</v>
          </cell>
          <cell r="G14">
            <v>0.21</v>
          </cell>
          <cell r="H14">
            <v>0.6</v>
          </cell>
          <cell r="I14">
            <v>127</v>
          </cell>
          <cell r="J14">
            <v>12.480345911949685</v>
          </cell>
          <cell r="K14">
            <v>192</v>
          </cell>
          <cell r="N14">
            <v>1055897</v>
          </cell>
          <cell r="O14">
            <v>1.0376346305031448</v>
          </cell>
          <cell r="P14">
            <v>6774</v>
          </cell>
          <cell r="Q14">
            <v>6.6568396226415096</v>
          </cell>
        </row>
        <row r="15">
          <cell r="A15" t="str">
            <v>e</v>
          </cell>
          <cell r="B15" t="str">
            <v>Generator</v>
          </cell>
          <cell r="C15" t="str">
            <v>%</v>
          </cell>
          <cell r="D15">
            <v>0.23316136939653051</v>
          </cell>
          <cell r="E15">
            <v>0.36</v>
          </cell>
          <cell r="F15">
            <v>0.69</v>
          </cell>
          <cell r="G15">
            <v>0.93</v>
          </cell>
          <cell r="H15">
            <v>0.3</v>
          </cell>
          <cell r="I15">
            <v>128.80000000000001</v>
          </cell>
          <cell r="J15">
            <v>11.592115921159214</v>
          </cell>
          <cell r="K15">
            <v>196</v>
          </cell>
          <cell r="N15">
            <v>1098156</v>
          </cell>
          <cell r="O15">
            <v>0.98835028350283505</v>
          </cell>
          <cell r="P15">
            <v>6387</v>
          </cell>
          <cell r="Q15">
            <v>5.7483574835748366</v>
          </cell>
        </row>
        <row r="16">
          <cell r="A16" t="str">
            <v>f</v>
          </cell>
          <cell r="B16" t="str">
            <v>Electrical</v>
          </cell>
          <cell r="C16" t="str">
            <v>%</v>
          </cell>
          <cell r="D16">
            <v>0.46916617012716505</v>
          </cell>
          <cell r="E16">
            <v>0.28000000000000003</v>
          </cell>
          <cell r="F16">
            <v>0.28999999999999998</v>
          </cell>
          <cell r="G16">
            <v>1.78</v>
          </cell>
          <cell r="H16">
            <v>0.8</v>
          </cell>
          <cell r="I16">
            <v>132.66300000000001</v>
          </cell>
          <cell r="J16">
            <v>11.803283064193247</v>
          </cell>
          <cell r="K16">
            <v>190</v>
          </cell>
          <cell r="N16">
            <v>1049273</v>
          </cell>
          <cell r="O16">
            <v>0.93355843231460478</v>
          </cell>
          <cell r="P16">
            <v>5874</v>
          </cell>
          <cell r="Q16">
            <v>5.2262111303883625</v>
          </cell>
        </row>
        <row r="17">
          <cell r="A17" t="str">
            <v>g</v>
          </cell>
          <cell r="B17" t="str">
            <v>Coal related (Quality ,Quantity ,Handling ,wet coal)</v>
          </cell>
          <cell r="C17" t="str">
            <v>%</v>
          </cell>
          <cell r="D17">
            <v>3.0365300291812445</v>
          </cell>
          <cell r="E17">
            <v>0.33</v>
          </cell>
          <cell r="F17">
            <v>0.12</v>
          </cell>
          <cell r="G17">
            <v>0.47</v>
          </cell>
          <cell r="H17">
            <v>5.8</v>
          </cell>
          <cell r="I17">
            <v>98.7</v>
          </cell>
          <cell r="J17">
            <v>11.927636587753327</v>
          </cell>
          <cell r="K17">
            <v>188</v>
          </cell>
          <cell r="N17">
            <v>770211</v>
          </cell>
          <cell r="O17">
            <v>0.93077982815502303</v>
          </cell>
          <cell r="P17">
            <v>3594</v>
          </cell>
          <cell r="Q17">
            <v>4.3432549033825181</v>
          </cell>
        </row>
        <row r="18">
          <cell r="A18" t="str">
            <v>h</v>
          </cell>
          <cell r="B18" t="str">
            <v>Others</v>
          </cell>
          <cell r="C18" t="str">
            <v>%</v>
          </cell>
          <cell r="D18">
            <v>2.2070544258220908</v>
          </cell>
          <cell r="E18">
            <v>3.85</v>
          </cell>
          <cell r="F18">
            <v>1.23</v>
          </cell>
          <cell r="G18">
            <v>1</v>
          </cell>
          <cell r="H18">
            <v>0.5</v>
          </cell>
          <cell r="I18">
            <v>123.9</v>
          </cell>
          <cell r="J18">
            <v>12.5</v>
          </cell>
          <cell r="K18">
            <v>172</v>
          </cell>
          <cell r="N18">
            <v>945093</v>
          </cell>
          <cell r="O18">
            <v>0.95</v>
          </cell>
          <cell r="P18">
            <v>4874</v>
          </cell>
          <cell r="Q18">
            <v>4.9162800080693971</v>
          </cell>
        </row>
        <row r="19">
          <cell r="A19">
            <v>7</v>
          </cell>
          <cell r="B19" t="str">
            <v xml:space="preserve">Planned  Outage         Rate          </v>
          </cell>
          <cell r="C19" t="str">
            <v>MU</v>
          </cell>
          <cell r="D19">
            <v>3672.14</v>
          </cell>
          <cell r="E19">
            <v>3192.88</v>
          </cell>
          <cell r="F19">
            <v>3765.67</v>
          </cell>
          <cell r="G19">
            <v>2144.02</v>
          </cell>
          <cell r="H19">
            <v>3421.66</v>
          </cell>
          <cell r="I19">
            <v>107.73</v>
          </cell>
          <cell r="J19">
            <v>12.12</v>
          </cell>
          <cell r="K19">
            <v>180</v>
          </cell>
          <cell r="N19">
            <v>852784</v>
          </cell>
          <cell r="O19">
            <v>0.95899999999999996</v>
          </cell>
          <cell r="P19">
            <v>3494</v>
          </cell>
          <cell r="Q19">
            <v>3.93</v>
          </cell>
        </row>
        <row r="20">
          <cell r="A20" t="str">
            <v>a</v>
          </cell>
          <cell r="C20" t="str">
            <v>No</v>
          </cell>
          <cell r="D20">
            <v>18</v>
          </cell>
          <cell r="E20">
            <v>23</v>
          </cell>
          <cell r="F20">
            <v>20</v>
          </cell>
          <cell r="G20">
            <v>24</v>
          </cell>
          <cell r="H20">
            <v>23</v>
          </cell>
          <cell r="I20">
            <v>118.3586</v>
          </cell>
          <cell r="J20">
            <v>11.988607114621157</v>
          </cell>
          <cell r="K20">
            <v>185.2</v>
          </cell>
          <cell r="L20">
            <v>0</v>
          </cell>
          <cell r="M20">
            <v>0</v>
          </cell>
          <cell r="N20">
            <v>943103.4</v>
          </cell>
          <cell r="O20">
            <v>0.95233770879449242</v>
          </cell>
          <cell r="P20">
            <v>4844.6000000000004</v>
          </cell>
          <cell r="Q20">
            <v>4.832820705083023</v>
          </cell>
        </row>
        <row r="21">
          <cell r="A21" t="str">
            <v>b</v>
          </cell>
          <cell r="B21" t="str">
            <v xml:space="preserve">                                                       **</v>
          </cell>
          <cell r="C21" t="str">
            <v>%</v>
          </cell>
          <cell r="D21">
            <v>16</v>
          </cell>
          <cell r="E21">
            <v>13.59</v>
          </cell>
          <cell r="F21">
            <v>16.079999999999998</v>
          </cell>
          <cell r="G21">
            <v>12.209376208374712</v>
          </cell>
          <cell r="H21">
            <v>12.6</v>
          </cell>
          <cell r="I21" t="str">
            <v/>
          </cell>
          <cell r="J21">
            <v>0</v>
          </cell>
          <cell r="K21">
            <v>212</v>
          </cell>
          <cell r="N21">
            <v>978858</v>
          </cell>
          <cell r="O21">
            <v>0.9104724167759578</v>
          </cell>
          <cell r="P21">
            <v>19275</v>
          </cell>
          <cell r="Q21">
            <v>17.928398024388205</v>
          </cell>
        </row>
        <row r="22">
          <cell r="A22">
            <v>8</v>
          </cell>
          <cell r="B22" t="str">
            <v xml:space="preserve">Forced   Outage   </v>
          </cell>
          <cell r="C22" t="str">
            <v>MU</v>
          </cell>
          <cell r="D22">
            <v>4054.2</v>
          </cell>
          <cell r="E22">
            <v>3528.19</v>
          </cell>
          <cell r="F22">
            <v>2780.85</v>
          </cell>
          <cell r="G22">
            <v>3161.67</v>
          </cell>
          <cell r="H22">
            <v>3281.99</v>
          </cell>
          <cell r="I22">
            <v>114</v>
          </cell>
          <cell r="J22">
            <v>9.5494182393888369</v>
          </cell>
          <cell r="K22">
            <v>224</v>
          </cell>
          <cell r="N22">
            <v>1094158</v>
          </cell>
          <cell r="O22">
            <v>0.916541435260808</v>
          </cell>
          <cell r="P22">
            <v>18208</v>
          </cell>
          <cell r="Q22">
            <v>15.252263798490523</v>
          </cell>
        </row>
        <row r="23">
          <cell r="A23" t="str">
            <v>a</v>
          </cell>
          <cell r="B23" t="str">
            <v>90-91</v>
          </cell>
          <cell r="C23" t="str">
            <v>No</v>
          </cell>
          <cell r="D23">
            <v>838</v>
          </cell>
          <cell r="E23">
            <v>793</v>
          </cell>
          <cell r="F23">
            <v>756</v>
          </cell>
          <cell r="G23">
            <v>935</v>
          </cell>
          <cell r="H23">
            <v>1031</v>
          </cell>
          <cell r="I23">
            <v>113</v>
          </cell>
          <cell r="J23">
            <v>9.9372108975148166</v>
          </cell>
          <cell r="K23">
            <v>215</v>
          </cell>
          <cell r="N23">
            <v>1065421</v>
          </cell>
          <cell r="O23">
            <v>0.93693036917178185</v>
          </cell>
          <cell r="P23">
            <v>14929</v>
          </cell>
          <cell r="Q23">
            <v>13.128550574247672</v>
          </cell>
        </row>
        <row r="24">
          <cell r="A24" t="str">
            <v>b</v>
          </cell>
          <cell r="B24" t="str">
            <v xml:space="preserve">                                                      **</v>
          </cell>
          <cell r="C24" t="str">
            <v>%</v>
          </cell>
          <cell r="D24">
            <v>17.079999999999998</v>
          </cell>
          <cell r="E24">
            <v>15.01</v>
          </cell>
          <cell r="F24">
            <v>11.88</v>
          </cell>
          <cell r="G24">
            <v>12.35</v>
          </cell>
          <cell r="H24">
            <v>12.08</v>
          </cell>
          <cell r="I24">
            <v>93.49</v>
          </cell>
          <cell r="J24">
            <v>10.99106513049612</v>
          </cell>
          <cell r="K24">
            <v>218</v>
          </cell>
          <cell r="N24">
            <v>821535</v>
          </cell>
          <cell r="O24">
            <v>0.96583000235128147</v>
          </cell>
          <cell r="P24">
            <v>13865</v>
          </cell>
          <cell r="Q24">
            <v>16.300258640959321</v>
          </cell>
        </row>
        <row r="25">
          <cell r="A25" t="str">
            <v>c</v>
          </cell>
          <cell r="B25" t="str">
            <v>Boiler Tube Leakages</v>
          </cell>
          <cell r="C25" t="str">
            <v>MU</v>
          </cell>
          <cell r="D25">
            <v>1507</v>
          </cell>
          <cell r="E25">
            <v>1373.19</v>
          </cell>
          <cell r="F25">
            <v>1286</v>
          </cell>
          <cell r="G25">
            <v>1722</v>
          </cell>
          <cell r="H25">
            <v>2009.66</v>
          </cell>
          <cell r="I25">
            <v>93.94</v>
          </cell>
          <cell r="J25">
            <v>10.841941254544405</v>
          </cell>
          <cell r="K25">
            <v>220</v>
          </cell>
          <cell r="N25">
            <v>837244</v>
          </cell>
          <cell r="O25">
            <v>0.96629234231634831</v>
          </cell>
          <cell r="P25">
            <v>13463</v>
          </cell>
          <cell r="Q25">
            <v>15.538115298055283</v>
          </cell>
        </row>
        <row r="26">
          <cell r="A26" t="str">
            <v>d</v>
          </cell>
          <cell r="B26" t="str">
            <v>93-94</v>
          </cell>
          <cell r="C26" t="str">
            <v>No</v>
          </cell>
          <cell r="D26">
            <v>167</v>
          </cell>
          <cell r="E26">
            <v>188</v>
          </cell>
          <cell r="F26">
            <v>192</v>
          </cell>
          <cell r="G26">
            <v>240</v>
          </cell>
          <cell r="H26">
            <v>273</v>
          </cell>
          <cell r="I26">
            <v>106.832292</v>
          </cell>
          <cell r="J26">
            <v>10.580209698168929</v>
          </cell>
          <cell r="K26">
            <v>216</v>
          </cell>
          <cell r="N26">
            <v>1033657</v>
          </cell>
          <cell r="O26">
            <v>1.0236893369263482</v>
          </cell>
          <cell r="P26">
            <v>9864.48</v>
          </cell>
          <cell r="Q26">
            <v>9.7693557827434265</v>
          </cell>
        </row>
        <row r="27">
          <cell r="A27" t="str">
            <v>e</v>
          </cell>
          <cell r="B27" t="str">
            <v>94-95</v>
          </cell>
          <cell r="C27" t="str">
            <v>%</v>
          </cell>
          <cell r="D27">
            <v>6.3955985380519014</v>
          </cell>
          <cell r="E27">
            <v>5.829559290259148</v>
          </cell>
          <cell r="F27">
            <v>5.4781122578512509</v>
          </cell>
          <cell r="G27">
            <v>6.4055165111673595</v>
          </cell>
          <cell r="H27">
            <v>7.398106058932755</v>
          </cell>
          <cell r="I27">
            <v>121.3</v>
          </cell>
          <cell r="J27">
            <v>10.99728014505893</v>
          </cell>
          <cell r="K27">
            <v>217</v>
          </cell>
          <cell r="N27">
            <v>1127339</v>
          </cell>
          <cell r="O27">
            <v>1.0220661831368993</v>
          </cell>
          <cell r="P27">
            <v>19357</v>
          </cell>
          <cell r="Q27">
            <v>17.5494106980961</v>
          </cell>
        </row>
        <row r="28">
          <cell r="A28">
            <v>9</v>
          </cell>
          <cell r="B28" t="str">
            <v>Total          Coal           Consumption</v>
          </cell>
          <cell r="C28" t="str">
            <v>1000MT</v>
          </cell>
          <cell r="D28">
            <v>9628</v>
          </cell>
          <cell r="E28">
            <v>10365</v>
          </cell>
          <cell r="F28">
            <v>10889.111999999999</v>
          </cell>
          <cell r="G28">
            <v>12127.994971999999</v>
          </cell>
          <cell r="H28">
            <v>13030.226000000001</v>
          </cell>
          <cell r="I28">
            <v>119.5</v>
          </cell>
          <cell r="J28">
            <v>10.722296994167788</v>
          </cell>
          <cell r="K28">
            <v>214</v>
          </cell>
          <cell r="N28">
            <v>1148422</v>
          </cell>
          <cell r="O28">
            <v>1.0304369672498879</v>
          </cell>
          <cell r="P28">
            <v>9390</v>
          </cell>
          <cell r="Q28">
            <v>8.4253028263795429</v>
          </cell>
        </row>
        <row r="29">
          <cell r="A29">
            <v>10</v>
          </cell>
          <cell r="B29" t="str">
            <v xml:space="preserve">COST OF  Coal consumed @ Rs 800 /MT </v>
          </cell>
          <cell r="C29" t="str">
            <v>Cr Rs.</v>
          </cell>
          <cell r="D29">
            <v>770.24</v>
          </cell>
          <cell r="E29">
            <v>829.2</v>
          </cell>
          <cell r="F29">
            <v>871.12896000000001</v>
          </cell>
          <cell r="G29">
            <v>970.23959775999992</v>
          </cell>
          <cell r="H29">
            <v>1042.4180799999999</v>
          </cell>
          <cell r="I29">
            <v>130.69999999999999</v>
          </cell>
          <cell r="J29">
            <v>10.363967964475457</v>
          </cell>
          <cell r="K29">
            <v>217</v>
          </cell>
          <cell r="N29">
            <v>1215835</v>
          </cell>
          <cell r="O29">
            <v>0.96410673221790499</v>
          </cell>
          <cell r="P29">
            <v>7474</v>
          </cell>
          <cell r="Q29">
            <v>5.9265720402822932</v>
          </cell>
        </row>
        <row r="30">
          <cell r="A30">
            <v>11</v>
          </cell>
          <cell r="B30" t="str">
            <v>Specific    Coal           Consumption</v>
          </cell>
          <cell r="C30" t="str">
            <v>Kg/Kwh</v>
          </cell>
          <cell r="D30">
            <v>0.83</v>
          </cell>
          <cell r="E30">
            <v>0.8</v>
          </cell>
          <cell r="F30">
            <v>0.81679632209152919</v>
          </cell>
          <cell r="G30">
            <v>0.82050145151015585</v>
          </cell>
          <cell r="H30">
            <v>0.81</v>
          </cell>
          <cell r="I30">
            <v>139.19800000000001</v>
          </cell>
          <cell r="J30">
            <v>10.294415643003468</v>
          </cell>
          <cell r="K30">
            <v>213</v>
          </cell>
          <cell r="N30">
            <v>1152800</v>
          </cell>
          <cell r="O30">
            <v>0.85255552186485428</v>
          </cell>
          <cell r="P30">
            <v>6231</v>
          </cell>
          <cell r="Q30">
            <v>4.6081483837091488</v>
          </cell>
        </row>
        <row r="31">
          <cell r="A31">
            <v>12</v>
          </cell>
          <cell r="B31" t="str">
            <v>Total          Fuel Oil     Consumption</v>
          </cell>
          <cell r="C31" t="str">
            <v>1000KL</v>
          </cell>
          <cell r="D31">
            <v>147</v>
          </cell>
          <cell r="E31">
            <v>178</v>
          </cell>
          <cell r="F31">
            <v>144.66900000000001</v>
          </cell>
          <cell r="G31">
            <v>185.24459685843499</v>
          </cell>
          <cell r="H31">
            <v>124.101</v>
          </cell>
          <cell r="I31">
            <v>104.9</v>
          </cell>
          <cell r="J31">
            <v>10.818224944826023</v>
          </cell>
          <cell r="K31">
            <v>205</v>
          </cell>
          <cell r="N31">
            <v>842753</v>
          </cell>
          <cell r="O31">
            <v>0.86912216653259911</v>
          </cell>
          <cell r="P31">
            <v>4062</v>
          </cell>
          <cell r="Q31">
            <v>4.1890972093311056</v>
          </cell>
        </row>
        <row r="32">
          <cell r="A32">
            <v>13</v>
          </cell>
          <cell r="B32" t="str">
            <v>COST OF  Fuel oil consumed  @ Rs 7500 per MT</v>
          </cell>
          <cell r="C32" t="str">
            <v>Cr Rs.</v>
          </cell>
          <cell r="D32">
            <v>110.25</v>
          </cell>
          <cell r="E32">
            <v>133.5</v>
          </cell>
          <cell r="F32">
            <v>108.50174999999999</v>
          </cell>
          <cell r="G32">
            <v>138.93344764382627</v>
          </cell>
          <cell r="H32">
            <v>93.075749999999999</v>
          </cell>
          <cell r="I32">
            <v>136.1</v>
          </cell>
          <cell r="J32">
            <v>10.1</v>
          </cell>
          <cell r="K32">
            <v>208</v>
          </cell>
          <cell r="N32">
            <v>1212963</v>
          </cell>
          <cell r="O32">
            <v>0.9</v>
          </cell>
          <cell r="P32">
            <v>5019</v>
          </cell>
          <cell r="Q32">
            <v>3.72</v>
          </cell>
        </row>
        <row r="33">
          <cell r="A33">
            <v>14</v>
          </cell>
          <cell r="B33" t="str">
            <v xml:space="preserve">Specific    Fuel Oil      Consumption </v>
          </cell>
          <cell r="C33" t="str">
            <v>ml/Kwh</v>
          </cell>
          <cell r="D33">
            <v>12.72</v>
          </cell>
          <cell r="E33">
            <v>14.43</v>
          </cell>
          <cell r="F33">
            <v>10.851675244102497</v>
          </cell>
          <cell r="G33">
            <v>12.532447528026529</v>
          </cell>
          <cell r="H33">
            <v>7.72</v>
          </cell>
          <cell r="I33">
            <v>128.52000000000001</v>
          </cell>
          <cell r="J33">
            <v>9.93</v>
          </cell>
          <cell r="K33">
            <v>206</v>
          </cell>
          <cell r="N33">
            <v>1151942</v>
          </cell>
          <cell r="O33">
            <v>0.89</v>
          </cell>
          <cell r="P33">
            <v>5085</v>
          </cell>
          <cell r="Q33">
            <v>3.93</v>
          </cell>
        </row>
        <row r="34">
          <cell r="A34">
            <v>15</v>
          </cell>
          <cell r="B34" t="str">
            <v>Cost of  Fuels  per  Kwh  Generated</v>
          </cell>
          <cell r="C34" t="str">
            <v>Paise</v>
          </cell>
          <cell r="D34">
            <v>76.035931163600438</v>
          </cell>
          <cell r="E34">
            <v>77.868189465510554</v>
          </cell>
          <cell r="F34">
            <v>73.482462200399212</v>
          </cell>
          <cell r="G34">
            <v>75.039451766832357</v>
          </cell>
          <cell r="H34">
            <v>70.653294838330311</v>
          </cell>
          <cell r="I34">
            <v>127.8836</v>
          </cell>
          <cell r="J34">
            <v>10.301321710460989</v>
          </cell>
          <cell r="K34">
            <v>209.8</v>
          </cell>
          <cell r="L34">
            <v>0</v>
          </cell>
          <cell r="M34">
            <v>0</v>
          </cell>
          <cell r="N34">
            <v>1115258.6000000001</v>
          </cell>
          <cell r="O34">
            <v>0.89515688412307171</v>
          </cell>
          <cell r="P34">
            <v>5574.2</v>
          </cell>
          <cell r="Q34">
            <v>4.4747635266645087</v>
          </cell>
        </row>
        <row r="35">
          <cell r="A35">
            <v>16</v>
          </cell>
          <cell r="B35" t="str">
            <v>Thermal  Auxiliary Consumption   Total</v>
          </cell>
          <cell r="C35" t="str">
            <v>MU</v>
          </cell>
          <cell r="D35">
            <v>1235.3499999999999</v>
          </cell>
          <cell r="E35">
            <v>1288.0999999999999</v>
          </cell>
          <cell r="F35">
            <v>1394.5</v>
          </cell>
          <cell r="G35">
            <v>1558.7317929999999</v>
          </cell>
          <cell r="H35">
            <v>1648.2</v>
          </cell>
          <cell r="I35">
            <v>0</v>
          </cell>
          <cell r="J35">
            <v>0</v>
          </cell>
          <cell r="K35" t="str">
            <v/>
          </cell>
          <cell r="L35" t="str">
            <v/>
          </cell>
          <cell r="M35" t="str">
            <v/>
          </cell>
          <cell r="N35">
            <v>1845307</v>
          </cell>
          <cell r="O35">
            <v>0.95352383412995734</v>
          </cell>
          <cell r="P35">
            <v>26429</v>
          </cell>
          <cell r="Q35">
            <v>13.656633509882445</v>
          </cell>
        </row>
        <row r="36">
          <cell r="A36">
            <v>17</v>
          </cell>
          <cell r="B36" t="str">
            <v>Thermal  Auxiliary Consumption   Percentage</v>
          </cell>
          <cell r="C36" t="str">
            <v>%</v>
          </cell>
          <cell r="D36">
            <v>10.67</v>
          </cell>
          <cell r="E36">
            <v>10.4</v>
          </cell>
          <cell r="F36">
            <v>10.449094587326698</v>
          </cell>
          <cell r="G36">
            <v>10.545367982294113</v>
          </cell>
          <cell r="H36">
            <v>10.255516804748822</v>
          </cell>
          <cell r="I36">
            <v>233</v>
          </cell>
          <cell r="J36">
            <v>10.171652085843506</v>
          </cell>
          <cell r="K36" t="str">
            <v/>
          </cell>
          <cell r="L36">
            <v>126109</v>
          </cell>
          <cell r="M36">
            <v>2052076</v>
          </cell>
          <cell r="N36">
            <v>2149604</v>
          </cell>
          <cell r="O36">
            <v>0.93841304765397171</v>
          </cell>
          <cell r="P36">
            <v>22882</v>
          </cell>
          <cell r="Q36">
            <v>9.9891735205266574</v>
          </cell>
        </row>
        <row r="37">
          <cell r="A37">
            <v>18</v>
          </cell>
          <cell r="B37" t="str">
            <v>Cost of  Fuels  per  Kwh  sent out</v>
          </cell>
          <cell r="C37" t="str">
            <v>Paise</v>
          </cell>
          <cell r="D37">
            <v>85.116152725536196</v>
          </cell>
          <cell r="E37">
            <v>86.924723027331581</v>
          </cell>
          <cell r="F37">
            <v>82.066811650173122</v>
          </cell>
          <cell r="G37">
            <v>83.885484825402543</v>
          </cell>
          <cell r="H37">
            <v>78.727173328988457</v>
          </cell>
        </row>
        <row r="38">
          <cell r="A38" t="str">
            <v>Note :-</v>
          </cell>
          <cell r="B38" t="str">
            <v>91-92</v>
          </cell>
          <cell r="C38">
            <v>400</v>
          </cell>
          <cell r="D38">
            <v>2040</v>
          </cell>
          <cell r="E38">
            <v>1473.96</v>
          </cell>
          <cell r="F38">
            <v>72.252941176470586</v>
          </cell>
          <cell r="G38">
            <v>58.622000000000007</v>
          </cell>
          <cell r="H38">
            <v>41.950136612021858</v>
          </cell>
        </row>
        <row r="39">
          <cell r="A39">
            <v>1</v>
          </cell>
          <cell r="B39" t="str">
            <v>In 1994-95 &amp;1999-2000specific oil consumption is more due to stablisation of both units of Sanjay Gandhi thermal Power Station.</v>
          </cell>
          <cell r="C39">
            <v>400</v>
          </cell>
          <cell r="D39">
            <v>1940</v>
          </cell>
          <cell r="E39">
            <v>1592.21</v>
          </cell>
          <cell r="F39">
            <v>82.072680412371128</v>
          </cell>
          <cell r="G39">
            <v>60.6</v>
          </cell>
          <cell r="H39">
            <v>45.439783105022833</v>
          </cell>
        </row>
        <row r="40">
          <cell r="A40">
            <v>2</v>
          </cell>
          <cell r="B40" t="str">
            <v xml:space="preserve"> Heavy and unprcedented rains all over resulting in wet coal problems in thermal stations.</v>
          </cell>
          <cell r="C40">
            <v>400</v>
          </cell>
          <cell r="D40">
            <v>2050</v>
          </cell>
          <cell r="E40">
            <v>1735.9369999999999</v>
          </cell>
          <cell r="F40">
            <v>84.679853658536572</v>
          </cell>
          <cell r="G40">
            <v>64.925298630136979</v>
          </cell>
          <cell r="H40">
            <v>49.541581050228309</v>
          </cell>
        </row>
        <row r="41">
          <cell r="A41">
            <v>3</v>
          </cell>
          <cell r="B41" t="str">
            <v>Considering SGTPS # 1 wef :  01.01.95  , # 2 wef : 01.04.95 ,.# 3 w.e.f : 01.09.99&amp; # 4 w.e.f : 01.04.2000.</v>
          </cell>
          <cell r="C41">
            <v>400</v>
          </cell>
          <cell r="D41">
            <v>2000</v>
          </cell>
          <cell r="E41">
            <v>1900.1</v>
          </cell>
          <cell r="F41">
            <v>95.004999999999995</v>
          </cell>
          <cell r="G41">
            <v>72.78</v>
          </cell>
          <cell r="H41">
            <v>54.226598173515981</v>
          </cell>
        </row>
        <row r="42">
          <cell r="A42">
            <v>4</v>
          </cell>
          <cell r="B42" t="str">
            <v>Considering  Cost of Coal &amp; Fuel oil same for all the  years for comparision purpose .                                         .</v>
          </cell>
          <cell r="C42">
            <v>400</v>
          </cell>
          <cell r="D42">
            <v>2050</v>
          </cell>
          <cell r="E42">
            <v>2132.1</v>
          </cell>
          <cell r="F42">
            <v>104.00487804878048</v>
          </cell>
          <cell r="G42">
            <v>74</v>
          </cell>
          <cell r="H42">
            <v>60.681352459016395</v>
          </cell>
        </row>
        <row r="43">
          <cell r="A43">
            <v>5</v>
          </cell>
          <cell r="B43" t="str">
            <v>Totals  may  not  tally  due  to  rounding  off.</v>
          </cell>
          <cell r="C43">
            <v>400</v>
          </cell>
          <cell r="D43">
            <v>2100</v>
          </cell>
          <cell r="E43">
            <v>2372.1999999999998</v>
          </cell>
          <cell r="F43">
            <v>112.96190476190475</v>
          </cell>
          <cell r="G43">
            <v>79.72</v>
          </cell>
          <cell r="H43">
            <v>67.699771689497709</v>
          </cell>
        </row>
        <row r="44">
          <cell r="B44" t="str">
            <v>97-98</v>
          </cell>
          <cell r="C44">
            <v>400</v>
          </cell>
          <cell r="D44">
            <v>2050</v>
          </cell>
          <cell r="E44">
            <v>2476.12</v>
          </cell>
          <cell r="F44">
            <v>120.78634146341463</v>
          </cell>
          <cell r="G44">
            <v>83.44</v>
          </cell>
          <cell r="H44">
            <v>70.665525114155244</v>
          </cell>
        </row>
        <row r="45">
          <cell r="A45" t="str">
            <v>EXECUTIVE SUMMARY</v>
          </cell>
          <cell r="B45" t="str">
            <v>98-99</v>
          </cell>
          <cell r="C45">
            <v>400</v>
          </cell>
          <cell r="D45">
            <v>2100</v>
          </cell>
          <cell r="E45">
            <v>1797.15</v>
          </cell>
          <cell r="F45">
            <v>85.578571428571422</v>
          </cell>
          <cell r="G45">
            <v>59.9</v>
          </cell>
          <cell r="H45">
            <v>51.288527397260275</v>
          </cell>
        </row>
        <row r="46">
          <cell r="A46" t="str">
            <v>96-97 to 00-01</v>
          </cell>
          <cell r="B46" t="str">
            <v>99-00</v>
          </cell>
          <cell r="C46">
            <v>400</v>
          </cell>
          <cell r="D46">
            <v>1900</v>
          </cell>
          <cell r="E46">
            <v>2340.6999999999998</v>
          </cell>
          <cell r="F46">
            <v>123.19473684210524</v>
          </cell>
          <cell r="G46">
            <v>81.099999999999994</v>
          </cell>
          <cell r="H46">
            <v>66.599999999999994</v>
          </cell>
        </row>
        <row r="47">
          <cell r="A47" t="str">
            <v>THERMAL GENETRATION</v>
          </cell>
          <cell r="B47" t="str">
            <v>00-01</v>
          </cell>
          <cell r="C47">
            <v>400</v>
          </cell>
          <cell r="D47">
            <v>2000</v>
          </cell>
          <cell r="E47">
            <v>2182.83</v>
          </cell>
          <cell r="F47">
            <v>109.14149999999999</v>
          </cell>
          <cell r="G47">
            <v>74.38</v>
          </cell>
          <cell r="H47">
            <v>62.3</v>
          </cell>
        </row>
        <row r="48">
          <cell r="A48" t="str">
            <v xml:space="preserve"> </v>
          </cell>
          <cell r="B48" t="str">
            <v>P A R T I C U L A R S</v>
          </cell>
          <cell r="D48" t="str">
            <v>96-97</v>
          </cell>
          <cell r="E48" t="str">
            <v>97-98</v>
          </cell>
          <cell r="F48" t="str">
            <v>98-99</v>
          </cell>
          <cell r="G48" t="str">
            <v>99-00</v>
          </cell>
          <cell r="H48" t="str">
            <v>00-01</v>
          </cell>
        </row>
        <row r="49">
          <cell r="A49">
            <v>1</v>
          </cell>
          <cell r="B49" t="str">
            <v>Thermal  Generation (Including 100 % Satpura )</v>
          </cell>
          <cell r="C49" t="str">
            <v>MU</v>
          </cell>
          <cell r="D49">
            <v>16866.97</v>
          </cell>
          <cell r="E49">
            <v>17966.7</v>
          </cell>
          <cell r="F49">
            <v>18471.39</v>
          </cell>
          <cell r="G49">
            <v>20146.419999999998</v>
          </cell>
          <cell r="H49">
            <v>20415.89</v>
          </cell>
        </row>
        <row r="50">
          <cell r="A50">
            <v>2</v>
          </cell>
          <cell r="B50" t="str">
            <v xml:space="preserve">Plan Target    </v>
          </cell>
          <cell r="C50" t="str">
            <v>MU</v>
          </cell>
          <cell r="D50">
            <v>16950</v>
          </cell>
          <cell r="E50">
            <v>17200</v>
          </cell>
          <cell r="F50">
            <v>17500</v>
          </cell>
          <cell r="G50">
            <v>19010</v>
          </cell>
          <cell r="H50">
            <v>21860</v>
          </cell>
        </row>
        <row r="51">
          <cell r="A51">
            <v>3</v>
          </cell>
          <cell r="B51" t="str">
            <v>ACHIEVEMENT Percentage of ( 2 )</v>
          </cell>
          <cell r="C51" t="str">
            <v>%</v>
          </cell>
          <cell r="D51">
            <v>99.510147492625364</v>
          </cell>
          <cell r="E51">
            <v>104.45755813953488</v>
          </cell>
          <cell r="F51">
            <v>105.5508</v>
          </cell>
          <cell r="G51">
            <v>105.97801157285637</v>
          </cell>
          <cell r="H51">
            <v>93.393824336688013</v>
          </cell>
        </row>
        <row r="52">
          <cell r="A52">
            <v>4</v>
          </cell>
          <cell r="B52" t="str">
            <v>Plant    Utilisation    Factor            **</v>
          </cell>
          <cell r="C52" t="str">
            <v>%</v>
          </cell>
          <cell r="D52">
            <v>62.26</v>
          </cell>
          <cell r="E52">
            <v>66.319999999999993</v>
          </cell>
          <cell r="F52">
            <v>68.180000000000007</v>
          </cell>
          <cell r="G52">
            <v>69.42</v>
          </cell>
          <cell r="H52">
            <v>66.349999999999994</v>
          </cell>
        </row>
        <row r="53">
          <cell r="A53">
            <v>5</v>
          </cell>
          <cell r="B53" t="str">
            <v>Plant    Availibility   Factor              **</v>
          </cell>
          <cell r="C53" t="str">
            <v>%</v>
          </cell>
          <cell r="D53">
            <v>74.900000000000006</v>
          </cell>
          <cell r="E53">
            <v>76.290000000000006</v>
          </cell>
          <cell r="F53">
            <v>77.22</v>
          </cell>
          <cell r="G53">
            <v>79.09</v>
          </cell>
          <cell r="H53">
            <v>77.67</v>
          </cell>
        </row>
        <row r="54">
          <cell r="A54">
            <v>6</v>
          </cell>
          <cell r="B54" t="str">
            <v>Partial  Unavailability Factor         **</v>
          </cell>
          <cell r="C54" t="str">
            <v>%</v>
          </cell>
          <cell r="D54">
            <v>12.64</v>
          </cell>
          <cell r="E54">
            <v>9.9700000000000006</v>
          </cell>
          <cell r="F54">
            <v>9.0399999999999991</v>
          </cell>
          <cell r="G54">
            <v>9.67</v>
          </cell>
          <cell r="H54">
            <v>11.32</v>
          </cell>
        </row>
        <row r="55">
          <cell r="A55" t="str">
            <v>a</v>
          </cell>
          <cell r="B55" t="str">
            <v>Main Boiler</v>
          </cell>
          <cell r="C55" t="str">
            <v>%</v>
          </cell>
          <cell r="D55">
            <v>1.4</v>
          </cell>
          <cell r="E55">
            <v>1.17</v>
          </cell>
          <cell r="F55">
            <v>1.91</v>
          </cell>
          <cell r="G55">
            <v>2.62</v>
          </cell>
          <cell r="H55">
            <v>4061.5740000000001</v>
          </cell>
        </row>
        <row r="56">
          <cell r="A56" t="str">
            <v>b</v>
          </cell>
          <cell r="B56" t="str">
            <v>Boiler Auxiliaries(Mainly Mills)</v>
          </cell>
          <cell r="C56" t="str">
            <v>%</v>
          </cell>
          <cell r="D56">
            <v>4.9000000000000004</v>
          </cell>
          <cell r="E56">
            <v>3.07</v>
          </cell>
          <cell r="F56">
            <v>1.57</v>
          </cell>
          <cell r="G56">
            <v>1.89</v>
          </cell>
          <cell r="H56">
            <v>25</v>
          </cell>
        </row>
        <row r="57">
          <cell r="A57" t="str">
            <v>c</v>
          </cell>
          <cell r="B57" t="str">
            <v>Turbine</v>
          </cell>
          <cell r="C57" t="str">
            <v>%</v>
          </cell>
          <cell r="D57">
            <v>1.1000000000000001</v>
          </cell>
          <cell r="E57">
            <v>0.98</v>
          </cell>
          <cell r="F57">
            <v>1.42</v>
          </cell>
          <cell r="G57">
            <v>1.06</v>
          </cell>
          <cell r="H57">
            <v>13.2</v>
          </cell>
        </row>
        <row r="58">
          <cell r="A58" t="str">
            <v>d</v>
          </cell>
          <cell r="B58" t="str">
            <v>Turbine Auxiliaries</v>
          </cell>
          <cell r="C58" t="str">
            <v>%</v>
          </cell>
          <cell r="D58">
            <v>0.9</v>
          </cell>
          <cell r="E58">
            <v>0.49</v>
          </cell>
          <cell r="F58">
            <v>0.42</v>
          </cell>
          <cell r="G58">
            <v>0.63</v>
          </cell>
          <cell r="H58">
            <v>2808.83</v>
          </cell>
        </row>
        <row r="59">
          <cell r="A59" t="str">
            <v>e</v>
          </cell>
          <cell r="B59" t="str">
            <v>Generator</v>
          </cell>
          <cell r="C59" t="str">
            <v>%</v>
          </cell>
          <cell r="D59">
            <v>0.3</v>
          </cell>
          <cell r="E59">
            <v>0.27</v>
          </cell>
          <cell r="F59">
            <v>0.2</v>
          </cell>
          <cell r="G59">
            <v>0.48</v>
          </cell>
          <cell r="H59">
            <v>669</v>
          </cell>
        </row>
        <row r="60">
          <cell r="A60" t="str">
            <v>f</v>
          </cell>
          <cell r="B60" t="str">
            <v>Electrical</v>
          </cell>
          <cell r="C60" t="str">
            <v>%</v>
          </cell>
          <cell r="D60">
            <v>0.8</v>
          </cell>
          <cell r="E60">
            <v>1.96</v>
          </cell>
          <cell r="F60">
            <v>2.1</v>
          </cell>
          <cell r="G60">
            <v>0.81</v>
          </cell>
          <cell r="H60">
            <v>9.1300000000000008</v>
          </cell>
        </row>
        <row r="61">
          <cell r="A61" t="str">
            <v>g</v>
          </cell>
          <cell r="B61" t="str">
            <v>Coal related (Quality ,Quantity ,Handling ,wet coal)</v>
          </cell>
          <cell r="C61" t="str">
            <v>%</v>
          </cell>
          <cell r="D61">
            <v>3.3</v>
          </cell>
          <cell r="E61">
            <v>2.4900000000000002</v>
          </cell>
          <cell r="F61">
            <v>1.19</v>
          </cell>
          <cell r="G61">
            <v>1.6</v>
          </cell>
          <cell r="H61">
            <v>1426.91</v>
          </cell>
        </row>
        <row r="62">
          <cell r="A62" t="str">
            <v>h</v>
          </cell>
          <cell r="B62" t="str">
            <v>Others</v>
          </cell>
          <cell r="C62" t="str">
            <v>%</v>
          </cell>
          <cell r="D62">
            <v>0.1</v>
          </cell>
          <cell r="E62">
            <v>0</v>
          </cell>
          <cell r="F62">
            <v>0</v>
          </cell>
          <cell r="G62">
            <v>0.2</v>
          </cell>
          <cell r="H62">
            <v>157</v>
          </cell>
        </row>
        <row r="63">
          <cell r="A63">
            <v>7</v>
          </cell>
          <cell r="B63" t="str">
            <v xml:space="preserve">Planned  Outage         Rate          </v>
          </cell>
          <cell r="C63" t="str">
            <v>MU</v>
          </cell>
          <cell r="D63">
            <v>4231.29</v>
          </cell>
          <cell r="E63">
            <v>3432.3410099999996</v>
          </cell>
          <cell r="F63">
            <v>3544</v>
          </cell>
          <cell r="G63">
            <v>3784.7</v>
          </cell>
          <cell r="H63">
            <v>4061.5740000000001</v>
          </cell>
        </row>
        <row r="64">
          <cell r="A64" t="str">
            <v>a</v>
          </cell>
          <cell r="B64" t="str">
            <v>99-00</v>
          </cell>
          <cell r="C64" t="str">
            <v>No</v>
          </cell>
          <cell r="D64">
            <v>24</v>
          </cell>
          <cell r="E64">
            <v>24</v>
          </cell>
          <cell r="F64">
            <v>20</v>
          </cell>
          <cell r="G64">
            <v>24</v>
          </cell>
          <cell r="H64">
            <v>24</v>
          </cell>
        </row>
        <row r="65">
          <cell r="A65" t="str">
            <v>b</v>
          </cell>
          <cell r="B65" t="str">
            <v xml:space="preserve">                                                       **</v>
          </cell>
          <cell r="C65" t="str">
            <v>%</v>
          </cell>
          <cell r="D65">
            <v>15.62</v>
          </cell>
          <cell r="E65">
            <v>12.67</v>
          </cell>
          <cell r="F65">
            <v>13.08</v>
          </cell>
          <cell r="G65">
            <v>13.05</v>
          </cell>
          <cell r="H65">
            <v>13.2</v>
          </cell>
        </row>
        <row r="66">
          <cell r="A66">
            <v>8</v>
          </cell>
          <cell r="B66" t="str">
            <v xml:space="preserve">Forced   Outage   </v>
          </cell>
          <cell r="C66" t="str">
            <v>MU</v>
          </cell>
          <cell r="D66">
            <v>2568.61</v>
          </cell>
          <cell r="E66">
            <v>2988.0600899999995</v>
          </cell>
          <cell r="F66">
            <v>2626.63</v>
          </cell>
          <cell r="G66">
            <v>2200.5</v>
          </cell>
          <cell r="H66">
            <v>4061.5740000000001</v>
          </cell>
        </row>
        <row r="67">
          <cell r="A67" t="str">
            <v>a</v>
          </cell>
          <cell r="B67" t="str">
            <v>88-89</v>
          </cell>
          <cell r="C67" t="str">
            <v>No</v>
          </cell>
          <cell r="D67">
            <v>679</v>
          </cell>
          <cell r="E67">
            <v>662</v>
          </cell>
          <cell r="F67">
            <v>618</v>
          </cell>
          <cell r="G67">
            <v>570</v>
          </cell>
          <cell r="H67">
            <v>669</v>
          </cell>
        </row>
        <row r="68">
          <cell r="A68" t="str">
            <v>b</v>
          </cell>
          <cell r="B68" t="str">
            <v xml:space="preserve">                                                      **</v>
          </cell>
          <cell r="C68" t="str">
            <v>%</v>
          </cell>
          <cell r="D68">
            <v>9.48</v>
          </cell>
          <cell r="E68">
            <v>11.03</v>
          </cell>
          <cell r="F68">
            <v>9.69</v>
          </cell>
          <cell r="G68">
            <v>7.84</v>
          </cell>
          <cell r="H68">
            <v>9.1300000000000008</v>
          </cell>
        </row>
        <row r="69">
          <cell r="A69" t="str">
            <v>c</v>
          </cell>
          <cell r="B69" t="str">
            <v>Boiler Tube Leakages</v>
          </cell>
          <cell r="C69" t="str">
            <v>MU</v>
          </cell>
          <cell r="D69">
            <v>1719</v>
          </cell>
          <cell r="E69">
            <v>1560.40128</v>
          </cell>
          <cell r="F69">
            <v>1408.83</v>
          </cell>
          <cell r="G69">
            <v>1466.97</v>
          </cell>
          <cell r="H69">
            <v>1426.91</v>
          </cell>
        </row>
        <row r="70">
          <cell r="A70" t="str">
            <v>d</v>
          </cell>
          <cell r="B70" t="str">
            <v>91-92</v>
          </cell>
          <cell r="C70" t="str">
            <v>No</v>
          </cell>
          <cell r="D70">
            <v>185</v>
          </cell>
          <cell r="E70">
            <v>197</v>
          </cell>
          <cell r="F70">
            <v>191</v>
          </cell>
          <cell r="G70">
            <v>184</v>
          </cell>
          <cell r="H70">
            <v>157</v>
          </cell>
        </row>
        <row r="71">
          <cell r="A71" t="str">
            <v>e</v>
          </cell>
          <cell r="B71" t="str">
            <v>92-93</v>
          </cell>
          <cell r="C71" t="str">
            <v>%</v>
          </cell>
          <cell r="D71">
            <v>6.34</v>
          </cell>
          <cell r="E71">
            <v>5.76</v>
          </cell>
          <cell r="F71">
            <v>5.2</v>
          </cell>
          <cell r="G71">
            <v>5.4</v>
          </cell>
          <cell r="H71">
            <v>4.6399999999999997</v>
          </cell>
        </row>
        <row r="72">
          <cell r="A72">
            <v>9</v>
          </cell>
          <cell r="B72" t="str">
            <v>Total          Coal           Consumption</v>
          </cell>
          <cell r="C72" t="str">
            <v>1000MT</v>
          </cell>
          <cell r="D72">
            <v>13482.3</v>
          </cell>
          <cell r="E72">
            <v>14265.226000000001</v>
          </cell>
          <cell r="F72">
            <v>14547.769</v>
          </cell>
          <cell r="G72">
            <v>15648.859</v>
          </cell>
          <cell r="H72">
            <v>16020.288</v>
          </cell>
        </row>
        <row r="73">
          <cell r="A73">
            <v>10</v>
          </cell>
          <cell r="B73" t="str">
            <v xml:space="preserve">COST OF  Coal consumed @ Rs 800 /MT </v>
          </cell>
          <cell r="C73" t="str">
            <v>Cr Rs.</v>
          </cell>
          <cell r="D73">
            <v>1078.5840000000001</v>
          </cell>
          <cell r="E73">
            <v>1141.2180800000001</v>
          </cell>
          <cell r="F73">
            <v>1163.82152</v>
          </cell>
          <cell r="G73">
            <v>1251.9087200000001</v>
          </cell>
          <cell r="H73">
            <v>1281.6230399999999</v>
          </cell>
        </row>
        <row r="74">
          <cell r="A74">
            <v>11</v>
          </cell>
          <cell r="B74" t="str">
            <v>Specific    Coal           Consumption</v>
          </cell>
          <cell r="C74" t="str">
            <v>Kg/Kwh</v>
          </cell>
          <cell r="D74">
            <v>0.8</v>
          </cell>
          <cell r="E74">
            <v>0.79</v>
          </cell>
          <cell r="F74">
            <v>0.79</v>
          </cell>
          <cell r="G74">
            <v>0.78</v>
          </cell>
          <cell r="H74">
            <v>0.78</v>
          </cell>
        </row>
        <row r="75">
          <cell r="A75">
            <v>12</v>
          </cell>
          <cell r="B75" t="str">
            <v>Total          Fuel Oil     Consumption</v>
          </cell>
          <cell r="C75" t="str">
            <v>1000KL</v>
          </cell>
          <cell r="D75">
            <v>86.83</v>
          </cell>
          <cell r="E75">
            <v>66.355000000000004</v>
          </cell>
          <cell r="F75">
            <v>51.347000000000001</v>
          </cell>
          <cell r="G75">
            <v>58.731999999999999</v>
          </cell>
          <cell r="H75">
            <v>65.579260000000005</v>
          </cell>
        </row>
        <row r="76">
          <cell r="A76">
            <v>13</v>
          </cell>
          <cell r="B76" t="str">
            <v>COST OF  Fuel oil consumed  @ Rs 7500 per MT</v>
          </cell>
          <cell r="C76" t="str">
            <v>Cr Rs.</v>
          </cell>
          <cell r="D76">
            <v>65.122500000000002</v>
          </cell>
          <cell r="E76">
            <v>49.766250000000007</v>
          </cell>
          <cell r="F76">
            <v>38.510250000000006</v>
          </cell>
          <cell r="G76">
            <v>44.048999999999999</v>
          </cell>
          <cell r="H76">
            <v>49.184445000000004</v>
          </cell>
        </row>
        <row r="77">
          <cell r="A77">
            <v>14</v>
          </cell>
          <cell r="B77" t="str">
            <v xml:space="preserve">Specific    Fuel Oil      Consumption </v>
          </cell>
          <cell r="C77" t="str">
            <v>ml/Kwh</v>
          </cell>
          <cell r="D77">
            <v>5.15</v>
          </cell>
          <cell r="E77">
            <v>3.69</v>
          </cell>
          <cell r="F77">
            <v>2.78</v>
          </cell>
          <cell r="G77">
            <v>2.29</v>
          </cell>
          <cell r="H77">
            <v>3.22</v>
          </cell>
        </row>
        <row r="78">
          <cell r="A78">
            <v>15</v>
          </cell>
          <cell r="B78" t="str">
            <v>Cost of  Fuels  per  Kwh  Generated</v>
          </cell>
          <cell r="C78" t="str">
            <v>Paise</v>
          </cell>
          <cell r="D78">
            <v>67.807466308412231</v>
          </cell>
          <cell r="E78">
            <v>66.288429706067333</v>
          </cell>
          <cell r="F78">
            <v>65.091569719441793</v>
          </cell>
          <cell r="G78">
            <v>64.326948410685389</v>
          </cell>
          <cell r="H78">
            <v>65.184887114889449</v>
          </cell>
        </row>
        <row r="79">
          <cell r="A79">
            <v>16</v>
          </cell>
          <cell r="B79" t="str">
            <v>Thermal  Auxiliary Consumption   Total</v>
          </cell>
          <cell r="C79" t="str">
            <v>MU</v>
          </cell>
          <cell r="D79">
            <v>1650.79</v>
          </cell>
          <cell r="E79">
            <v>1766.22</v>
          </cell>
          <cell r="F79">
            <v>1783.99</v>
          </cell>
          <cell r="G79">
            <v>1952.78</v>
          </cell>
          <cell r="H79">
            <v>1982.05</v>
          </cell>
        </row>
        <row r="80">
          <cell r="A80">
            <v>17</v>
          </cell>
          <cell r="B80" t="str">
            <v>Thermal  Auxiliary Consumption   Percentage</v>
          </cell>
          <cell r="C80" t="str">
            <v>%</v>
          </cell>
          <cell r="D80">
            <v>9.7871164767590138</v>
          </cell>
          <cell r="E80">
            <v>9.8305197949539984</v>
          </cell>
          <cell r="F80">
            <v>9.66</v>
          </cell>
          <cell r="G80">
            <v>9.69</v>
          </cell>
          <cell r="H80">
            <v>9.7100000000000009</v>
          </cell>
        </row>
        <row r="81">
          <cell r="A81">
            <v>18</v>
          </cell>
          <cell r="B81" t="str">
            <v>Cost of  Fuels  per  Kwh  sent out</v>
          </cell>
          <cell r="C81" t="str">
            <v>Paise</v>
          </cell>
          <cell r="D81">
            <v>75.163838755850691</v>
          </cell>
          <cell r="E81">
            <v>73.515373001293781</v>
          </cell>
          <cell r="F81">
            <v>72.050275657082594</v>
          </cell>
          <cell r="G81">
            <v>71.231359969747686</v>
          </cell>
          <cell r="H81">
            <v>72.193720082196648</v>
          </cell>
        </row>
        <row r="82">
          <cell r="A82" t="str">
            <v>Note :-</v>
          </cell>
          <cell r="B82" t="str">
            <v>89-90</v>
          </cell>
          <cell r="C82">
            <v>840</v>
          </cell>
          <cell r="D82">
            <v>3560</v>
          </cell>
          <cell r="E82">
            <v>4053.42</v>
          </cell>
          <cell r="F82">
            <v>113.86011235955056</v>
          </cell>
          <cell r="G82">
            <v>63.195</v>
          </cell>
          <cell r="H82">
            <v>55.085616438356162</v>
          </cell>
        </row>
        <row r="83">
          <cell r="A83">
            <v>1</v>
          </cell>
          <cell r="B83" t="str">
            <v>In 1994-95 &amp;1999-2000specific oil consumption is more due to stablisation of both units of Sanjay Gandhi thermal Power Station.</v>
          </cell>
          <cell r="C83">
            <v>840</v>
          </cell>
          <cell r="D83">
            <v>4400</v>
          </cell>
          <cell r="E83">
            <v>5060.96</v>
          </cell>
          <cell r="F83">
            <v>115.02181818181818</v>
          </cell>
          <cell r="G83">
            <v>81.45</v>
          </cell>
          <cell r="H83">
            <v>68.777995216351385</v>
          </cell>
        </row>
        <row r="84">
          <cell r="A84">
            <v>2</v>
          </cell>
          <cell r="B84" t="str">
            <v xml:space="preserve"> Heavy and unprcedented rains all over resulting in wet coal problems in thermal stations.</v>
          </cell>
          <cell r="C84">
            <v>840</v>
          </cell>
          <cell r="D84">
            <v>4400</v>
          </cell>
          <cell r="E84">
            <v>4649.3999999999996</v>
          </cell>
          <cell r="F84" t="str">
            <v xml:space="preserve"> </v>
          </cell>
          <cell r="G84">
            <v>78.054999999999993</v>
          </cell>
          <cell r="H84">
            <v>63.012295081967203</v>
          </cell>
        </row>
        <row r="85">
          <cell r="A85">
            <v>3</v>
          </cell>
          <cell r="B85" t="str">
            <v>Considering SGTPS # 1 wef :  01.01.95  , # 2 wef : 01.04.95 ,.# 3 w.e.f : 01.09.99&amp; # 4 w.e.f : 01.04.2000.</v>
          </cell>
          <cell r="C85">
            <v>840</v>
          </cell>
          <cell r="D85">
            <v>4800</v>
          </cell>
          <cell r="E85">
            <v>4853.41</v>
          </cell>
          <cell r="F85">
            <v>101.11270833333333</v>
          </cell>
          <cell r="G85">
            <v>79.78</v>
          </cell>
          <cell r="H85">
            <v>65.957409219395515</v>
          </cell>
        </row>
        <row r="86">
          <cell r="A86">
            <v>4</v>
          </cell>
          <cell r="B86" t="str">
            <v>Considering  Cost of Coal &amp; Fuel oil same for all the  years for comparision purpose .                                         .</v>
          </cell>
          <cell r="C86">
            <v>840</v>
          </cell>
          <cell r="D86">
            <v>5000</v>
          </cell>
          <cell r="E86" t="str">
            <v xml:space="preserve"> </v>
          </cell>
          <cell r="F86">
            <v>98.800600000000017</v>
          </cell>
          <cell r="G86">
            <v>80.135999999999996</v>
          </cell>
          <cell r="H86">
            <v>67.134567297238533</v>
          </cell>
        </row>
        <row r="87">
          <cell r="A87">
            <v>5</v>
          </cell>
          <cell r="B87" t="str">
            <v>Totals  may  not  tally  due  to  rounding  off.</v>
          </cell>
          <cell r="C87">
            <v>840</v>
          </cell>
          <cell r="D87">
            <v>5000</v>
          </cell>
          <cell r="E87">
            <v>4455</v>
          </cell>
          <cell r="F87">
            <v>89.1</v>
          </cell>
          <cell r="G87">
            <v>72.3</v>
          </cell>
          <cell r="H87">
            <v>60.543052837573384</v>
          </cell>
        </row>
        <row r="88">
          <cell r="B88" t="str">
            <v>95-96</v>
          </cell>
          <cell r="C88">
            <v>840</v>
          </cell>
          <cell r="D88">
            <v>5050</v>
          </cell>
          <cell r="E88">
            <v>4660.8</v>
          </cell>
          <cell r="F88">
            <v>92.29306930693069</v>
          </cell>
          <cell r="G88">
            <v>73</v>
          </cell>
          <cell r="H88">
            <v>63.16679677335415</v>
          </cell>
        </row>
        <row r="89">
          <cell r="A89" t="str">
            <v>EXECUTIVE SUMMARY</v>
          </cell>
          <cell r="B89" t="str">
            <v>96-97</v>
          </cell>
          <cell r="C89">
            <v>840</v>
          </cell>
          <cell r="D89">
            <v>5100</v>
          </cell>
          <cell r="E89">
            <v>4913.1000000000004</v>
          </cell>
          <cell r="F89">
            <v>96.335294117647067</v>
          </cell>
          <cell r="G89">
            <v>76.599999999999994</v>
          </cell>
          <cell r="H89">
            <v>66.768590998043067</v>
          </cell>
        </row>
        <row r="90">
          <cell r="A90" t="str">
            <v>91-92 to 95-96</v>
          </cell>
          <cell r="B90" t="str">
            <v>97-98</v>
          </cell>
          <cell r="C90">
            <v>840</v>
          </cell>
          <cell r="D90">
            <v>5100</v>
          </cell>
          <cell r="E90">
            <v>5031.22</v>
          </cell>
          <cell r="F90">
            <v>98.651372549019612</v>
          </cell>
          <cell r="G90">
            <v>76.599999999999994</v>
          </cell>
          <cell r="H90">
            <v>68.373831267666887</v>
          </cell>
        </row>
        <row r="91">
          <cell r="A91" t="str">
            <v xml:space="preserve"> HYDEL GENETRATION</v>
          </cell>
          <cell r="B91" t="str">
            <v>98-99</v>
          </cell>
          <cell r="C91">
            <v>840</v>
          </cell>
          <cell r="D91">
            <v>5200</v>
          </cell>
          <cell r="E91">
            <v>5318.17</v>
          </cell>
          <cell r="F91">
            <v>102.27249999999999</v>
          </cell>
          <cell r="G91">
            <v>76.599999999999994</v>
          </cell>
          <cell r="H91">
            <v>72.273456186127419</v>
          </cell>
        </row>
        <row r="92">
          <cell r="A92" t="str">
            <v xml:space="preserve"> </v>
          </cell>
          <cell r="B92" t="str">
            <v>P A R T I C U L A R S</v>
          </cell>
          <cell r="C92">
            <v>840</v>
          </cell>
          <cell r="D92" t="str">
            <v>91-92</v>
          </cell>
          <cell r="E92" t="str">
            <v>92-93</v>
          </cell>
          <cell r="F92" t="str">
            <v>93-94</v>
          </cell>
          <cell r="G92" t="str">
            <v>94-95</v>
          </cell>
          <cell r="H92" t="str">
            <v xml:space="preserve">95-96 </v>
          </cell>
        </row>
        <row r="93">
          <cell r="A93">
            <v>1</v>
          </cell>
          <cell r="B93" t="str">
            <v>Hydel Generation(G'sagar+Pench+Bargi+Tons+ B'pur+HB))</v>
          </cell>
          <cell r="C93" t="str">
            <v>MU</v>
          </cell>
          <cell r="D93">
            <v>1324.15</v>
          </cell>
          <cell r="E93">
            <v>1295.48</v>
          </cell>
          <cell r="F93">
            <v>1589.68</v>
          </cell>
          <cell r="G93">
            <v>2280.4742339999998</v>
          </cell>
          <cell r="H93">
            <v>2141.34</v>
          </cell>
        </row>
        <row r="94">
          <cell r="A94">
            <v>2</v>
          </cell>
          <cell r="B94" t="str">
            <v xml:space="preserve">Target (PLAN )   </v>
          </cell>
          <cell r="C94" t="str">
            <v>MU</v>
          </cell>
          <cell r="D94">
            <v>1771</v>
          </cell>
          <cell r="E94">
            <v>1870</v>
          </cell>
          <cell r="F94">
            <v>1870</v>
          </cell>
          <cell r="G94">
            <v>1965</v>
          </cell>
          <cell r="H94">
            <v>2035</v>
          </cell>
        </row>
        <row r="95">
          <cell r="A95">
            <v>3</v>
          </cell>
          <cell r="B95" t="str">
            <v>ACHIEVEMENT Percentage of ( 2 )</v>
          </cell>
          <cell r="C95" t="str">
            <v>%</v>
          </cell>
          <cell r="D95">
            <v>74.768492377188025</v>
          </cell>
          <cell r="E95">
            <v>69.277005347593587</v>
          </cell>
          <cell r="F95">
            <v>85.009625668449203</v>
          </cell>
          <cell r="G95">
            <v>116.05466839694657</v>
          </cell>
          <cell r="H95">
            <v>105.23</v>
          </cell>
        </row>
        <row r="96">
          <cell r="A96">
            <v>4</v>
          </cell>
          <cell r="B96" t="str">
            <v>Hydel Generation M.P.Share</v>
          </cell>
          <cell r="C96" t="str">
            <v>MU</v>
          </cell>
          <cell r="D96">
            <v>1498.64</v>
          </cell>
          <cell r="E96">
            <v>1511.19</v>
          </cell>
          <cell r="F96">
            <v>1658.26</v>
          </cell>
          <cell r="G96">
            <v>2415.3094620000002</v>
          </cell>
          <cell r="H96">
            <v>2253.15</v>
          </cell>
        </row>
        <row r="97">
          <cell r="A97">
            <v>5</v>
          </cell>
          <cell r="B97" t="str">
            <v xml:space="preserve">Target (PLAN )   </v>
          </cell>
          <cell r="C97" t="str">
            <v>MU</v>
          </cell>
          <cell r="D97">
            <v>1846</v>
          </cell>
          <cell r="E97">
            <v>1938</v>
          </cell>
          <cell r="F97">
            <v>1990</v>
          </cell>
          <cell r="G97">
            <v>1999.9666666666667</v>
          </cell>
          <cell r="H97">
            <v>2059.33</v>
          </cell>
        </row>
        <row r="98">
          <cell r="A98">
            <v>6</v>
          </cell>
          <cell r="B98" t="str">
            <v>ACHIEVEMENT Percentage of ( 5 )</v>
          </cell>
          <cell r="C98" t="str">
            <v>%</v>
          </cell>
          <cell r="D98">
            <v>81.183098591549296</v>
          </cell>
          <cell r="E98">
            <v>77.976780185758514</v>
          </cell>
          <cell r="F98">
            <v>83.32964824120603</v>
          </cell>
          <cell r="G98">
            <v>120.76748589143152</v>
          </cell>
          <cell r="H98">
            <v>109.41</v>
          </cell>
        </row>
        <row r="99">
          <cell r="A99">
            <v>7</v>
          </cell>
          <cell r="B99" t="str">
            <v xml:space="preserve">Reservoir Level at the end </v>
          </cell>
          <cell r="C99">
            <v>60</v>
          </cell>
          <cell r="D99">
            <v>300</v>
          </cell>
          <cell r="E99">
            <v>375.32</v>
          </cell>
          <cell r="F99">
            <v>125.10666666666667</v>
          </cell>
          <cell r="G99">
            <v>87.49</v>
          </cell>
          <cell r="H99">
            <v>71.407914764079152</v>
          </cell>
        </row>
        <row r="100">
          <cell r="A100" t="str">
            <v>a</v>
          </cell>
          <cell r="B100" t="str">
            <v>GANDHISAGAR     MDDL   1250.00 Ft</v>
          </cell>
          <cell r="C100" t="str">
            <v>FT</v>
          </cell>
          <cell r="D100">
            <v>1284.51</v>
          </cell>
          <cell r="E100">
            <v>1253.47</v>
          </cell>
          <cell r="F100">
            <v>1250.8900000000001</v>
          </cell>
          <cell r="G100">
            <v>1295.67</v>
          </cell>
          <cell r="H100">
            <v>1288.95</v>
          </cell>
        </row>
        <row r="101">
          <cell r="A101" t="str">
            <v xml:space="preserve"> </v>
          </cell>
          <cell r="B101" t="str">
            <v>Energy   Contents   in   MKwh</v>
          </cell>
          <cell r="C101" t="str">
            <v>MU</v>
          </cell>
          <cell r="D101">
            <v>245</v>
          </cell>
          <cell r="E101">
            <v>14.5</v>
          </cell>
          <cell r="F101">
            <v>3.56</v>
          </cell>
          <cell r="G101">
            <v>408.4</v>
          </cell>
          <cell r="H101">
            <v>310</v>
          </cell>
        </row>
        <row r="102">
          <cell r="A102" t="str">
            <v>b</v>
          </cell>
          <cell r="B102" t="str">
            <v>PENCH           MDDL    464.50 M</v>
          </cell>
          <cell r="C102" t="str">
            <v>M</v>
          </cell>
          <cell r="D102">
            <v>464.42</v>
          </cell>
          <cell r="E102">
            <v>474.87</v>
          </cell>
          <cell r="F102">
            <v>483.64</v>
          </cell>
          <cell r="G102">
            <v>482.5</v>
          </cell>
          <cell r="H102">
            <v>472.9</v>
          </cell>
        </row>
        <row r="103">
          <cell r="A103" t="str">
            <v xml:space="preserve"> </v>
          </cell>
          <cell r="B103" t="str">
            <v>Energy   Contents   in   MKwh</v>
          </cell>
          <cell r="C103" t="str">
            <v>MU</v>
          </cell>
          <cell r="D103">
            <v>2.5</v>
          </cell>
          <cell r="E103">
            <v>83</v>
          </cell>
          <cell r="F103">
            <v>222.16</v>
          </cell>
          <cell r="G103">
            <v>202</v>
          </cell>
          <cell r="H103">
            <v>63</v>
          </cell>
        </row>
        <row r="104">
          <cell r="A104" t="str">
            <v>c</v>
          </cell>
          <cell r="B104" t="str">
            <v>BARGI           MDDL    403.50 M</v>
          </cell>
          <cell r="C104" t="str">
            <v>M</v>
          </cell>
          <cell r="D104">
            <v>409</v>
          </cell>
          <cell r="E104">
            <v>414.4</v>
          </cell>
          <cell r="F104">
            <v>413.55</v>
          </cell>
          <cell r="G104">
            <v>418.15</v>
          </cell>
          <cell r="H104">
            <v>411.8</v>
          </cell>
        </row>
        <row r="105">
          <cell r="A105" t="str">
            <v xml:space="preserve"> </v>
          </cell>
          <cell r="B105" t="str">
            <v>Energy   Contents   in   MKwh</v>
          </cell>
          <cell r="C105" t="str">
            <v>MU</v>
          </cell>
          <cell r="D105">
            <v>44</v>
          </cell>
          <cell r="E105">
            <v>113</v>
          </cell>
          <cell r="F105">
            <v>100.15</v>
          </cell>
          <cell r="G105">
            <v>192.75</v>
          </cell>
          <cell r="H105">
            <v>77</v>
          </cell>
        </row>
        <row r="106">
          <cell r="A106" t="str">
            <v>d</v>
          </cell>
          <cell r="B106" t="str">
            <v>TONS            MDDL    275.00 M</v>
          </cell>
          <cell r="C106" t="str">
            <v>M</v>
          </cell>
          <cell r="D106">
            <v>300</v>
          </cell>
          <cell r="E106">
            <v>294.39999999999998</v>
          </cell>
          <cell r="F106">
            <v>277.10000000000002</v>
          </cell>
          <cell r="G106">
            <v>277.3</v>
          </cell>
          <cell r="H106">
            <v>277.3</v>
          </cell>
        </row>
        <row r="107">
          <cell r="A107" t="str">
            <v xml:space="preserve"> </v>
          </cell>
          <cell r="B107" t="str">
            <v>Energy   Contents   in   MKwh</v>
          </cell>
          <cell r="C107" t="str">
            <v>MU</v>
          </cell>
          <cell r="D107">
            <v>300</v>
          </cell>
          <cell r="E107">
            <v>258.89999999999998</v>
          </cell>
          <cell r="F107">
            <v>1.1279999999999999</v>
          </cell>
          <cell r="G107">
            <v>0</v>
          </cell>
          <cell r="H107">
            <v>0</v>
          </cell>
        </row>
        <row r="108">
          <cell r="A108" t="str">
            <v>e</v>
          </cell>
          <cell r="B108" t="str">
            <v>BIRSINGHPUR     MDDL    471.00 M</v>
          </cell>
          <cell r="C108" t="str">
            <v>M</v>
          </cell>
          <cell r="D108">
            <v>300</v>
          </cell>
          <cell r="E108">
            <v>251.97</v>
          </cell>
          <cell r="F108">
            <v>475.97</v>
          </cell>
          <cell r="G108">
            <v>475.1</v>
          </cell>
          <cell r="H108">
            <v>475.34</v>
          </cell>
        </row>
        <row r="109">
          <cell r="A109" t="str">
            <v xml:space="preserve"> </v>
          </cell>
          <cell r="B109" t="str">
            <v>Energy   Contents   in   MKwh</v>
          </cell>
          <cell r="C109" t="str">
            <v>MU</v>
          </cell>
          <cell r="D109">
            <v>300</v>
          </cell>
          <cell r="E109">
            <v>202.17</v>
          </cell>
          <cell r="F109">
            <v>4.7477</v>
          </cell>
          <cell r="G109">
            <v>4.5209999999999999</v>
          </cell>
          <cell r="H109">
            <v>4.5</v>
          </cell>
        </row>
        <row r="110">
          <cell r="A110" t="str">
            <v>f</v>
          </cell>
          <cell r="B110" t="str">
            <v>HASDEO-BANGO    MDDL    329.79 M</v>
          </cell>
          <cell r="C110" t="str">
            <v>M</v>
          </cell>
          <cell r="D110">
            <v>250</v>
          </cell>
          <cell r="E110">
            <v>248.2</v>
          </cell>
          <cell r="F110" t="str">
            <v>N.A.</v>
          </cell>
          <cell r="G110">
            <v>353.12</v>
          </cell>
          <cell r="H110">
            <v>347.98</v>
          </cell>
        </row>
        <row r="111">
          <cell r="A111" t="str">
            <v xml:space="preserve"> </v>
          </cell>
          <cell r="B111" t="str">
            <v>Energy   Contents   in   MKwh</v>
          </cell>
          <cell r="C111" t="str">
            <v>MU</v>
          </cell>
          <cell r="D111">
            <v>250</v>
          </cell>
          <cell r="E111">
            <v>180.96</v>
          </cell>
          <cell r="F111" t="str">
            <v>-</v>
          </cell>
          <cell r="G111">
            <v>152.76295999999999</v>
          </cell>
          <cell r="H111">
            <v>94</v>
          </cell>
        </row>
        <row r="112">
          <cell r="A112" t="str">
            <v>g</v>
          </cell>
          <cell r="B112" t="str">
            <v xml:space="preserve">RAJGHAT     MDDL    </v>
          </cell>
          <cell r="C112" t="str">
            <v>M</v>
          </cell>
          <cell r="D112">
            <v>280</v>
          </cell>
          <cell r="E112">
            <v>228.44</v>
          </cell>
          <cell r="F112" t="str">
            <v>N.A.</v>
          </cell>
          <cell r="G112">
            <v>353.12</v>
          </cell>
          <cell r="H112" t="str">
            <v xml:space="preserve"> </v>
          </cell>
        </row>
        <row r="113">
          <cell r="A113" t="str">
            <v xml:space="preserve"> </v>
          </cell>
          <cell r="B113" t="str">
            <v>Energy   Contents   in   MKwh</v>
          </cell>
          <cell r="C113" t="str">
            <v>MU</v>
          </cell>
          <cell r="D113">
            <v>1250</v>
          </cell>
          <cell r="E113">
            <v>1209.6600000000001</v>
          </cell>
          <cell r="F113" t="str">
            <v>-</v>
          </cell>
          <cell r="G113">
            <v>152.76295999999999</v>
          </cell>
          <cell r="H113" t="str">
            <v xml:space="preserve"> </v>
          </cell>
        </row>
        <row r="114">
          <cell r="A114" t="str">
            <v xml:space="preserve"> </v>
          </cell>
          <cell r="B114" t="str">
            <v>M.P.E.B. GENERATION  AS PER SHARE</v>
          </cell>
          <cell r="C114">
            <v>240</v>
          </cell>
          <cell r="D114">
            <v>1310</v>
          </cell>
          <cell r="E114">
            <v>988.66</v>
          </cell>
          <cell r="F114">
            <v>75.470229007633591</v>
          </cell>
          <cell r="G114">
            <v>69.31</v>
          </cell>
          <cell r="H114">
            <v>47.025304414003045</v>
          </cell>
        </row>
        <row r="115">
          <cell r="A115">
            <v>1</v>
          </cell>
          <cell r="B115" t="str">
            <v>THERMAL  ( Excl. 40% Satpura I)</v>
          </cell>
          <cell r="C115" t="str">
            <v>MU</v>
          </cell>
          <cell r="D115">
            <v>11025.74</v>
          </cell>
          <cell r="E115">
            <v>11747.67</v>
          </cell>
          <cell r="F115">
            <v>12723.74</v>
          </cell>
          <cell r="G115">
            <v>14182.079879999999</v>
          </cell>
          <cell r="H115">
            <v>15345.74</v>
          </cell>
        </row>
        <row r="116">
          <cell r="A116">
            <v>2</v>
          </cell>
          <cell r="B116" t="str">
            <v>HYDEL    ( Excl. 50 % Chambal &amp; 1/3 Pench )</v>
          </cell>
          <cell r="C116" t="str">
            <v>MU</v>
          </cell>
          <cell r="D116">
            <v>1498.64</v>
          </cell>
          <cell r="E116">
            <v>1511.49</v>
          </cell>
          <cell r="F116">
            <v>1658.26</v>
          </cell>
          <cell r="G116">
            <v>2415.3094620000002</v>
          </cell>
          <cell r="H116">
            <v>2253.15</v>
          </cell>
        </row>
        <row r="117">
          <cell r="A117">
            <v>3</v>
          </cell>
          <cell r="B117" t="str">
            <v>TOTAL</v>
          </cell>
          <cell r="C117" t="str">
            <v>MU</v>
          </cell>
          <cell r="D117">
            <v>12524.38</v>
          </cell>
          <cell r="E117">
            <v>13259.16</v>
          </cell>
          <cell r="F117">
            <v>14382</v>
          </cell>
          <cell r="G117">
            <v>16597.389341999999</v>
          </cell>
          <cell r="H117">
            <v>17598.88</v>
          </cell>
        </row>
        <row r="118">
          <cell r="A118" t="str">
            <v>Note :-</v>
          </cell>
          <cell r="B118" t="str">
            <v>1.Heavy and good rains resulted in more secondary generation in Hydel Stations in Year 1994-95</v>
          </cell>
          <cell r="C118">
            <v>240</v>
          </cell>
          <cell r="D118">
            <v>1120</v>
          </cell>
          <cell r="E118">
            <v>1070.5160000000001</v>
          </cell>
          <cell r="F118">
            <v>95.581785714285715</v>
          </cell>
          <cell r="G118">
            <v>70.069999999999993</v>
          </cell>
          <cell r="H118">
            <v>50.918759512937605</v>
          </cell>
        </row>
        <row r="119">
          <cell r="A119" t="str">
            <v>Note :-</v>
          </cell>
          <cell r="B119" t="str">
            <v>2.Intermittent rains practically every month resulted in building up level and non utilisation of water due to lack of demand in 1997-98.</v>
          </cell>
          <cell r="C119">
            <v>240</v>
          </cell>
          <cell r="D119">
            <v>1100</v>
          </cell>
          <cell r="E119">
            <v>1122.9000000000001</v>
          </cell>
          <cell r="F119">
            <v>102.08181818181819</v>
          </cell>
          <cell r="G119">
            <v>76.099999999999994</v>
          </cell>
          <cell r="H119">
            <v>53.410388127853885</v>
          </cell>
        </row>
        <row r="120">
          <cell r="A120" t="str">
            <v>EXECUTIVE SUMMARY</v>
          </cell>
          <cell r="B120" t="str">
            <v>95-96</v>
          </cell>
          <cell r="C120">
            <v>240</v>
          </cell>
          <cell r="D120">
            <v>1150</v>
          </cell>
          <cell r="E120">
            <v>958</v>
          </cell>
          <cell r="F120">
            <v>83.304347826086953</v>
          </cell>
          <cell r="G120">
            <v>73.400000000000006</v>
          </cell>
          <cell r="H120">
            <v>45.442471159684274</v>
          </cell>
        </row>
        <row r="121">
          <cell r="A121" t="str">
            <v>96-97 to 00-01</v>
          </cell>
          <cell r="B121" t="str">
            <v>96-97</v>
          </cell>
          <cell r="C121">
            <v>240</v>
          </cell>
          <cell r="D121">
            <v>1200</v>
          </cell>
          <cell r="E121">
            <v>420.6</v>
          </cell>
          <cell r="F121">
            <v>35.049999999999997</v>
          </cell>
          <cell r="G121">
            <v>29.8</v>
          </cell>
          <cell r="H121">
            <v>20.005707762557076</v>
          </cell>
        </row>
        <row r="122">
          <cell r="A122" t="str">
            <v xml:space="preserve"> HYDEL GENETRATION</v>
          </cell>
          <cell r="B122" t="str">
            <v>97-98</v>
          </cell>
          <cell r="C122">
            <v>240</v>
          </cell>
          <cell r="D122">
            <v>1000</v>
          </cell>
          <cell r="E122">
            <v>526.26</v>
          </cell>
          <cell r="F122">
            <v>52.625999999999998</v>
          </cell>
          <cell r="G122">
            <v>31.9</v>
          </cell>
          <cell r="H122">
            <v>25.031392694063928</v>
          </cell>
        </row>
        <row r="123">
          <cell r="A123" t="str">
            <v xml:space="preserve"> </v>
          </cell>
          <cell r="B123" t="str">
            <v>P A R T I C U L A R S</v>
          </cell>
          <cell r="C123">
            <v>240</v>
          </cell>
          <cell r="D123" t="str">
            <v>96-97</v>
          </cell>
          <cell r="E123" t="str">
            <v>97-98</v>
          </cell>
          <cell r="F123" t="str">
            <v>98-99</v>
          </cell>
          <cell r="G123" t="str">
            <v>99-00</v>
          </cell>
          <cell r="H123" t="str">
            <v>00-01</v>
          </cell>
        </row>
        <row r="124">
          <cell r="A124">
            <v>1</v>
          </cell>
          <cell r="B124" t="str">
            <v>Hydel Generation(G'sagar+Pench+Bargi+Tons+ B'pur+HB))</v>
          </cell>
          <cell r="C124" t="str">
            <v>MU</v>
          </cell>
          <cell r="D124">
            <v>2067.65</v>
          </cell>
          <cell r="E124">
            <v>2232.69</v>
          </cell>
          <cell r="F124">
            <v>2833.73</v>
          </cell>
          <cell r="G124">
            <v>2459.5</v>
          </cell>
          <cell r="H124">
            <v>1824.28</v>
          </cell>
        </row>
        <row r="125">
          <cell r="A125">
            <v>2</v>
          </cell>
          <cell r="B125" t="str">
            <v xml:space="preserve">Target (PLAN )   </v>
          </cell>
          <cell r="C125" t="str">
            <v>MU</v>
          </cell>
          <cell r="D125">
            <v>2195</v>
          </cell>
          <cell r="E125">
            <v>2195</v>
          </cell>
          <cell r="F125">
            <v>2275</v>
          </cell>
          <cell r="G125">
            <v>2440</v>
          </cell>
          <cell r="H125">
            <v>2480</v>
          </cell>
        </row>
        <row r="126">
          <cell r="A126">
            <v>3</v>
          </cell>
          <cell r="B126" t="str">
            <v>ACHIEVEMENT Percentage of ( 2 )</v>
          </cell>
          <cell r="C126" t="str">
            <v>%</v>
          </cell>
          <cell r="D126">
            <v>94.198177676537583</v>
          </cell>
          <cell r="E126">
            <v>101.71708428246014</v>
          </cell>
          <cell r="F126">
            <v>124.56</v>
          </cell>
          <cell r="G126">
            <v>124.56</v>
          </cell>
          <cell r="H126">
            <v>73.559677419354841</v>
          </cell>
        </row>
        <row r="127">
          <cell r="A127">
            <v>4</v>
          </cell>
          <cell r="B127" t="str">
            <v>Hydel Generation M.P.Share</v>
          </cell>
          <cell r="C127" t="str">
            <v>MU</v>
          </cell>
          <cell r="D127">
            <v>2274.37</v>
          </cell>
          <cell r="E127">
            <v>2324.88</v>
          </cell>
          <cell r="F127">
            <v>2850.57</v>
          </cell>
          <cell r="G127">
            <v>2507.1999999999998</v>
          </cell>
          <cell r="H127">
            <v>1809.98</v>
          </cell>
        </row>
        <row r="128">
          <cell r="A128">
            <v>5</v>
          </cell>
          <cell r="B128" t="str">
            <v xml:space="preserve">Target (PLAN )   </v>
          </cell>
          <cell r="C128" t="str">
            <v>MU</v>
          </cell>
          <cell r="D128">
            <v>2200</v>
          </cell>
          <cell r="E128">
            <v>2200</v>
          </cell>
          <cell r="F128">
            <v>2300</v>
          </cell>
          <cell r="G128">
            <v>2385</v>
          </cell>
          <cell r="H128">
            <v>2424.17</v>
          </cell>
        </row>
        <row r="129">
          <cell r="A129">
            <v>6</v>
          </cell>
          <cell r="B129" t="str">
            <v>ACHIEVEMENT Percentage of ( 5 )</v>
          </cell>
          <cell r="C129" t="str">
            <v>%</v>
          </cell>
          <cell r="D129">
            <v>103.38045454545454</v>
          </cell>
          <cell r="E129">
            <v>105.67636363636363</v>
          </cell>
          <cell r="F129">
            <v>123.94</v>
          </cell>
          <cell r="G129">
            <v>123.94</v>
          </cell>
          <cell r="H129">
            <v>74.663905584179332</v>
          </cell>
        </row>
        <row r="130">
          <cell r="A130">
            <v>7</v>
          </cell>
          <cell r="B130" t="str">
            <v xml:space="preserve">Reservoir Level at the end </v>
          </cell>
          <cell r="C130">
            <v>300</v>
          </cell>
          <cell r="D130">
            <v>1550</v>
          </cell>
          <cell r="E130">
            <v>1068.78</v>
          </cell>
          <cell r="F130">
            <v>68.953548387096774</v>
          </cell>
          <cell r="G130">
            <v>59.14</v>
          </cell>
          <cell r="H130">
            <v>40.557832422586522</v>
          </cell>
        </row>
        <row r="131">
          <cell r="A131" t="str">
            <v>a</v>
          </cell>
          <cell r="B131" t="str">
            <v>GANDHISAGAR     MDDL   1250.00 Ft</v>
          </cell>
          <cell r="C131" t="str">
            <v>FT</v>
          </cell>
          <cell r="D131">
            <v>1291.08</v>
          </cell>
          <cell r="E131">
            <v>1295.8</v>
          </cell>
          <cell r="F131">
            <v>1272.98</v>
          </cell>
          <cell r="G131">
            <v>1265.2</v>
          </cell>
          <cell r="H131">
            <v>1248.69</v>
          </cell>
        </row>
        <row r="132">
          <cell r="A132" t="str">
            <v xml:space="preserve"> </v>
          </cell>
          <cell r="B132" t="str">
            <v>Energy   Contents   in   MKwh</v>
          </cell>
          <cell r="C132" t="str">
            <v>MU</v>
          </cell>
          <cell r="D132">
            <v>336.2</v>
          </cell>
          <cell r="E132">
            <v>411</v>
          </cell>
          <cell r="F132">
            <v>130.84</v>
          </cell>
          <cell r="G132">
            <v>75.400000000000006</v>
          </cell>
          <cell r="H132">
            <v>0</v>
          </cell>
        </row>
        <row r="133">
          <cell r="A133" t="str">
            <v>b</v>
          </cell>
          <cell r="B133" t="str">
            <v>PENCH           MDDL    464.50 M</v>
          </cell>
          <cell r="C133" t="str">
            <v>M</v>
          </cell>
          <cell r="D133">
            <v>467.3</v>
          </cell>
          <cell r="E133">
            <v>486.66</v>
          </cell>
          <cell r="F133">
            <v>481.29</v>
          </cell>
          <cell r="G133">
            <v>478.86</v>
          </cell>
          <cell r="H133">
            <v>463.46</v>
          </cell>
        </row>
        <row r="134">
          <cell r="A134" t="str">
            <v xml:space="preserve"> </v>
          </cell>
          <cell r="B134" t="str">
            <v>Energy   Contents   in   MKwh</v>
          </cell>
          <cell r="C134" t="str">
            <v>MU</v>
          </cell>
          <cell r="D134">
            <v>18.8</v>
          </cell>
          <cell r="E134">
            <v>289.5</v>
          </cell>
          <cell r="F134">
            <v>177.93</v>
          </cell>
          <cell r="G134">
            <v>137.9</v>
          </cell>
          <cell r="H134">
            <v>0</v>
          </cell>
        </row>
        <row r="135">
          <cell r="A135" t="str">
            <v>c</v>
          </cell>
          <cell r="B135" t="str">
            <v>BARGI           MDDL    403.50 M</v>
          </cell>
          <cell r="C135" t="str">
            <v>M</v>
          </cell>
          <cell r="D135">
            <v>411.35</v>
          </cell>
          <cell r="E135">
            <v>416.75</v>
          </cell>
          <cell r="F135">
            <v>410.45</v>
          </cell>
          <cell r="G135">
            <v>411.05</v>
          </cell>
          <cell r="H135">
            <v>410</v>
          </cell>
        </row>
        <row r="136">
          <cell r="A136" t="str">
            <v xml:space="preserve"> </v>
          </cell>
          <cell r="B136" t="str">
            <v>Energy   Contents   in   MKwh</v>
          </cell>
          <cell r="C136" t="str">
            <v>MU</v>
          </cell>
          <cell r="D136">
            <v>71.55</v>
          </cell>
          <cell r="E136">
            <v>160.75</v>
          </cell>
          <cell r="F136">
            <v>60.4</v>
          </cell>
          <cell r="G136">
            <v>67.650000000000006</v>
          </cell>
          <cell r="H136">
            <v>55</v>
          </cell>
        </row>
        <row r="137">
          <cell r="A137" t="str">
            <v>d</v>
          </cell>
          <cell r="B137" t="str">
            <v>TONS            MDDL    275.00 M</v>
          </cell>
          <cell r="C137" t="str">
            <v>M</v>
          </cell>
          <cell r="D137">
            <v>277.3</v>
          </cell>
          <cell r="E137">
            <v>277.2</v>
          </cell>
          <cell r="F137">
            <v>277</v>
          </cell>
          <cell r="G137">
            <v>275</v>
          </cell>
          <cell r="H137">
            <v>276.3</v>
          </cell>
        </row>
        <row r="138">
          <cell r="A138" t="str">
            <v xml:space="preserve"> </v>
          </cell>
          <cell r="B138" t="str">
            <v>Energy   Contents   in   MKwh</v>
          </cell>
          <cell r="C138" t="str">
            <v>MU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0.87</v>
          </cell>
        </row>
        <row r="139">
          <cell r="A139" t="str">
            <v>e</v>
          </cell>
          <cell r="B139" t="str">
            <v>BIRSINGHPUR     MDDL    471.00 M</v>
          </cell>
          <cell r="C139" t="str">
            <v>M</v>
          </cell>
          <cell r="D139">
            <v>475.01</v>
          </cell>
          <cell r="E139">
            <v>475.65</v>
          </cell>
          <cell r="F139">
            <v>474.63</v>
          </cell>
          <cell r="G139">
            <v>475.73</v>
          </cell>
          <cell r="H139">
            <v>474.48</v>
          </cell>
        </row>
        <row r="140">
          <cell r="A140" t="str">
            <v xml:space="preserve"> </v>
          </cell>
          <cell r="B140" t="str">
            <v>Energy   Contents   in   MKwh</v>
          </cell>
          <cell r="C140" t="str">
            <v>MU</v>
          </cell>
          <cell r="D140">
            <v>4.41</v>
          </cell>
          <cell r="E140">
            <v>5.95</v>
          </cell>
          <cell r="F140">
            <v>3.95</v>
          </cell>
          <cell r="G140">
            <v>5.27</v>
          </cell>
          <cell r="H140">
            <v>3.78</v>
          </cell>
        </row>
        <row r="141">
          <cell r="A141" t="str">
            <v>f</v>
          </cell>
          <cell r="B141" t="str">
            <v>HASDEO-BANGO    MDDL    329.79 M</v>
          </cell>
          <cell r="C141" t="str">
            <v>M</v>
          </cell>
          <cell r="D141">
            <v>345</v>
          </cell>
          <cell r="E141">
            <v>355.56</v>
          </cell>
          <cell r="F141">
            <v>334.51</v>
          </cell>
          <cell r="G141">
            <v>344.57</v>
          </cell>
          <cell r="H141">
            <v>345.48</v>
          </cell>
        </row>
        <row r="142">
          <cell r="A142" t="str">
            <v xml:space="preserve"> </v>
          </cell>
          <cell r="B142" t="str">
            <v>Energy   Contents   in   MKwh</v>
          </cell>
          <cell r="C142" t="str">
            <v>MU</v>
          </cell>
          <cell r="D142">
            <v>68</v>
          </cell>
          <cell r="E142">
            <v>187.4</v>
          </cell>
          <cell r="F142">
            <v>13.18</v>
          </cell>
          <cell r="G142">
            <v>64.849999999999994</v>
          </cell>
          <cell r="H142">
            <v>71.36</v>
          </cell>
        </row>
        <row r="143">
          <cell r="A143" t="str">
            <v>g</v>
          </cell>
          <cell r="B143" t="str">
            <v xml:space="preserve">RAJGHAT     MDDL    </v>
          </cell>
          <cell r="C143" t="str">
            <v>M</v>
          </cell>
          <cell r="D143" t="str">
            <v xml:space="preserve"> </v>
          </cell>
          <cell r="E143" t="str">
            <v xml:space="preserve"> </v>
          </cell>
          <cell r="F143" t="str">
            <v xml:space="preserve"> </v>
          </cell>
          <cell r="G143" t="str">
            <v xml:space="preserve"> </v>
          </cell>
          <cell r="H143" t="str">
            <v xml:space="preserve"> </v>
          </cell>
        </row>
        <row r="144">
          <cell r="A144" t="str">
            <v xml:space="preserve"> </v>
          </cell>
          <cell r="B144" t="str">
            <v>Energy   Contents   in   MKwh</v>
          </cell>
          <cell r="C144" t="str">
            <v>MU</v>
          </cell>
          <cell r="D144" t="str">
            <v xml:space="preserve"> </v>
          </cell>
          <cell r="E144" t="str">
            <v xml:space="preserve"> </v>
          </cell>
          <cell r="F144" t="str">
            <v xml:space="preserve"> </v>
          </cell>
          <cell r="G144" t="str">
            <v xml:space="preserve"> </v>
          </cell>
          <cell r="H144">
            <v>0</v>
          </cell>
        </row>
        <row r="145">
          <cell r="A145" t="str">
            <v xml:space="preserve"> </v>
          </cell>
          <cell r="B145" t="str">
            <v>M.P.E.B. GENERATION  AS PER SHARE</v>
          </cell>
          <cell r="C145">
            <v>312.5</v>
          </cell>
          <cell r="D145">
            <v>1650</v>
          </cell>
          <cell r="E145">
            <v>1832.28</v>
          </cell>
          <cell r="F145">
            <v>111.04727272727273</v>
          </cell>
          <cell r="G145">
            <v>78.5</v>
          </cell>
          <cell r="H145">
            <v>66.932602739726022</v>
          </cell>
        </row>
        <row r="146">
          <cell r="A146">
            <v>1</v>
          </cell>
          <cell r="B146" t="str">
            <v>THERMAL  ( Excl. 40% Satpura I)</v>
          </cell>
          <cell r="C146" t="str">
            <v>MU</v>
          </cell>
          <cell r="D146">
            <v>16139.38</v>
          </cell>
          <cell r="E146">
            <v>17117.55</v>
          </cell>
          <cell r="F146">
            <v>17701.060000000001</v>
          </cell>
          <cell r="G146">
            <v>19305.5</v>
          </cell>
          <cell r="H146">
            <v>19626.939999999999</v>
          </cell>
        </row>
        <row r="147">
          <cell r="A147">
            <v>2</v>
          </cell>
          <cell r="B147" t="str">
            <v>HYDEL    ( Excl. 50 % Chambal &amp; 1/3 Pench )</v>
          </cell>
          <cell r="C147" t="str">
            <v>MU</v>
          </cell>
          <cell r="D147">
            <v>2274.37</v>
          </cell>
          <cell r="E147">
            <v>2324.88</v>
          </cell>
          <cell r="F147">
            <v>2850.57</v>
          </cell>
          <cell r="G147">
            <v>2507.1999999999998</v>
          </cell>
          <cell r="H147">
            <v>1809.98</v>
          </cell>
        </row>
        <row r="148">
          <cell r="A148">
            <v>3</v>
          </cell>
          <cell r="B148" t="str">
            <v>TOTAL</v>
          </cell>
          <cell r="C148" t="str">
            <v>MU</v>
          </cell>
          <cell r="D148">
            <v>18413.75</v>
          </cell>
          <cell r="E148">
            <v>19442.43</v>
          </cell>
          <cell r="F148">
            <v>20551.63</v>
          </cell>
          <cell r="G148">
            <v>21812.7</v>
          </cell>
          <cell r="H148">
            <v>21436.92</v>
          </cell>
        </row>
        <row r="149">
          <cell r="A149" t="str">
            <v>Note :-</v>
          </cell>
          <cell r="B149" t="str">
            <v>1.Heavy and good rains resulted in more secondary generation in Hydel Stations in Year 1994-95</v>
          </cell>
          <cell r="C149">
            <v>312.5</v>
          </cell>
          <cell r="D149">
            <v>1600</v>
          </cell>
          <cell r="E149">
            <v>1538.84</v>
          </cell>
          <cell r="F149">
            <v>96.177499999999995</v>
          </cell>
          <cell r="G149">
            <v>72.41</v>
          </cell>
          <cell r="H149">
            <v>56.213333333333331</v>
          </cell>
        </row>
        <row r="150">
          <cell r="A150" t="str">
            <v>Note :-</v>
          </cell>
          <cell r="B150" t="str">
            <v>2.Intermittent rains practically every month resulted in building up level and non utilisation of water due to lack of demand in 1997-98.</v>
          </cell>
          <cell r="C150">
            <v>312.5</v>
          </cell>
          <cell r="D150">
            <v>1500</v>
          </cell>
          <cell r="E150">
            <v>1519.37</v>
          </cell>
          <cell r="F150">
            <v>101.29133333333333</v>
          </cell>
          <cell r="G150">
            <v>72.699726027397261</v>
          </cell>
          <cell r="H150">
            <v>55.502100456621008</v>
          </cell>
        </row>
        <row r="151">
          <cell r="B151" t="str">
            <v>94-95</v>
          </cell>
          <cell r="C151">
            <v>312.5</v>
          </cell>
          <cell r="D151">
            <v>1550</v>
          </cell>
          <cell r="E151">
            <v>1497.8</v>
          </cell>
          <cell r="F151">
            <v>96.632258064516122</v>
          </cell>
          <cell r="G151">
            <v>70</v>
          </cell>
          <cell r="H151">
            <v>54.714155251141555</v>
          </cell>
        </row>
        <row r="152">
          <cell r="B152" t="str">
            <v>95-96</v>
          </cell>
          <cell r="C152">
            <v>312.5</v>
          </cell>
          <cell r="D152">
            <v>1550</v>
          </cell>
          <cell r="E152">
            <v>1814</v>
          </cell>
          <cell r="F152">
            <v>117.03225806451613</v>
          </cell>
          <cell r="G152">
            <v>78.900000000000006</v>
          </cell>
          <cell r="H152">
            <v>66.083788706739526</v>
          </cell>
        </row>
        <row r="153">
          <cell r="B153" t="str">
            <v>96-97</v>
          </cell>
          <cell r="C153">
            <v>312.5</v>
          </cell>
          <cell r="D153">
            <v>1650</v>
          </cell>
          <cell r="E153">
            <v>1819</v>
          </cell>
          <cell r="F153">
            <v>110.24242424242425</v>
          </cell>
          <cell r="G153">
            <v>78</v>
          </cell>
          <cell r="H153">
            <v>66.447488584474883</v>
          </cell>
        </row>
        <row r="154">
          <cell r="B154" t="str">
            <v>97-98</v>
          </cell>
          <cell r="C154">
            <v>312.5</v>
          </cell>
          <cell r="D154">
            <v>1800</v>
          </cell>
          <cell r="E154">
            <v>2122.88</v>
          </cell>
          <cell r="F154">
            <v>117.93777777777778</v>
          </cell>
          <cell r="G154">
            <v>85.2</v>
          </cell>
          <cell r="H154">
            <v>77.548127853881283</v>
          </cell>
        </row>
        <row r="155">
          <cell r="B155" t="str">
            <v>98-99</v>
          </cell>
          <cell r="C155">
            <v>312.5</v>
          </cell>
          <cell r="D155">
            <v>1700</v>
          </cell>
          <cell r="E155">
            <v>1925.81</v>
          </cell>
          <cell r="F155">
            <v>113.28294117647059</v>
          </cell>
          <cell r="G155">
            <v>78.900000000000006</v>
          </cell>
          <cell r="H155">
            <v>70.349223744292232</v>
          </cell>
        </row>
        <row r="156">
          <cell r="B156" t="str">
            <v>99-00</v>
          </cell>
          <cell r="C156">
            <v>312.5</v>
          </cell>
          <cell r="D156">
            <v>2050</v>
          </cell>
          <cell r="E156">
            <v>2102.1999999999998</v>
          </cell>
          <cell r="F156">
            <v>102.5</v>
          </cell>
          <cell r="G156">
            <v>80.8</v>
          </cell>
          <cell r="H156">
            <v>76.599999999999994</v>
          </cell>
        </row>
        <row r="157">
          <cell r="B157" t="str">
            <v>00-01</v>
          </cell>
          <cell r="C157">
            <v>312.5</v>
          </cell>
          <cell r="D157">
            <v>1950</v>
          </cell>
          <cell r="E157">
            <v>1972.36</v>
          </cell>
          <cell r="F157">
            <v>101.15</v>
          </cell>
          <cell r="G157">
            <v>78.77</v>
          </cell>
          <cell r="H157">
            <v>72.05</v>
          </cell>
        </row>
        <row r="158">
          <cell r="A158" t="str">
            <v>Average last 5 years</v>
          </cell>
          <cell r="D158">
            <v>1830</v>
          </cell>
          <cell r="E158">
            <v>1988.45</v>
          </cell>
          <cell r="F158">
            <v>109.02262863933451</v>
          </cell>
          <cell r="G158">
            <v>80.333999999999989</v>
          </cell>
          <cell r="H158">
            <v>72.598968036529669</v>
          </cell>
        </row>
        <row r="159">
          <cell r="A159" t="str">
            <v>SATPURA II</v>
          </cell>
          <cell r="B159" t="str">
            <v>88-89</v>
          </cell>
          <cell r="C159">
            <v>410</v>
          </cell>
          <cell r="D159">
            <v>1800</v>
          </cell>
          <cell r="E159">
            <v>1359.91</v>
          </cell>
          <cell r="F159">
            <v>75.550555555555562</v>
          </cell>
          <cell r="G159">
            <v>64.67</v>
          </cell>
          <cell r="H159">
            <v>37.863626239002116</v>
          </cell>
        </row>
        <row r="160">
          <cell r="B160" t="str">
            <v>89-90</v>
          </cell>
          <cell r="C160">
            <v>410</v>
          </cell>
          <cell r="D160">
            <v>1800</v>
          </cell>
          <cell r="E160">
            <v>1247.99</v>
          </cell>
          <cell r="F160">
            <v>69.332777777777778</v>
          </cell>
          <cell r="G160">
            <v>64.5</v>
          </cell>
          <cell r="H160">
            <v>34.747466310279542</v>
          </cell>
        </row>
        <row r="161">
          <cell r="B161" t="str">
            <v>90-91</v>
          </cell>
          <cell r="C161">
            <v>410</v>
          </cell>
          <cell r="D161">
            <v>1800</v>
          </cell>
          <cell r="E161">
            <v>1143.08</v>
          </cell>
          <cell r="F161">
            <v>63.504444444444445</v>
          </cell>
          <cell r="G161">
            <v>59.01</v>
          </cell>
          <cell r="H161">
            <v>31.826484018264839</v>
          </cell>
        </row>
        <row r="162">
          <cell r="B162" t="str">
            <v>91-92</v>
          </cell>
          <cell r="C162">
            <v>410</v>
          </cell>
          <cell r="D162">
            <v>1800</v>
          </cell>
          <cell r="E162">
            <v>1261.23</v>
          </cell>
          <cell r="F162">
            <v>70.068333333333328</v>
          </cell>
          <cell r="G162">
            <v>57.19</v>
          </cell>
          <cell r="H162">
            <v>35.116104243234211</v>
          </cell>
        </row>
        <row r="163">
          <cell r="B163" t="str">
            <v>92-93</v>
          </cell>
          <cell r="C163">
            <v>410</v>
          </cell>
          <cell r="D163">
            <v>1600</v>
          </cell>
          <cell r="E163">
            <v>1091.3900000000001</v>
          </cell>
          <cell r="F163">
            <v>68.211875000000006</v>
          </cell>
          <cell r="G163">
            <v>52.11</v>
          </cell>
          <cell r="H163">
            <v>30.387292571555857</v>
          </cell>
        </row>
        <row r="164">
          <cell r="B164" t="str">
            <v>93-94</v>
          </cell>
          <cell r="C164">
            <v>410</v>
          </cell>
          <cell r="D164">
            <v>1400</v>
          </cell>
          <cell r="E164">
            <v>1268.5727999999999</v>
          </cell>
          <cell r="F164">
            <v>90.612342857142863</v>
          </cell>
          <cell r="G164">
            <v>50.802958904109587</v>
          </cell>
          <cell r="H164">
            <v>35.320547945205476</v>
          </cell>
        </row>
        <row r="165">
          <cell r="B165" t="str">
            <v>94-95</v>
          </cell>
          <cell r="C165">
            <v>410</v>
          </cell>
          <cell r="D165">
            <v>1400</v>
          </cell>
          <cell r="E165">
            <v>2021.1</v>
          </cell>
          <cell r="F165">
            <v>144.36428571428573</v>
          </cell>
          <cell r="G165">
            <v>74.5</v>
          </cell>
          <cell r="H165">
            <v>56.272970263949212</v>
          </cell>
        </row>
        <row r="166">
          <cell r="B166" t="str">
            <v>95-96</v>
          </cell>
          <cell r="C166">
            <v>410</v>
          </cell>
          <cell r="D166">
            <v>2000</v>
          </cell>
          <cell r="E166">
            <v>2079.3000000000002</v>
          </cell>
          <cell r="F166">
            <v>103.96500000000002</v>
          </cell>
          <cell r="G166">
            <v>77.3</v>
          </cell>
          <cell r="H166">
            <v>57.735239237638289</v>
          </cell>
        </row>
        <row r="167">
          <cell r="B167" t="str">
            <v>96-97</v>
          </cell>
          <cell r="C167">
            <v>410</v>
          </cell>
          <cell r="D167">
            <v>2000</v>
          </cell>
          <cell r="E167">
            <v>2273.1</v>
          </cell>
          <cell r="F167">
            <v>113.655</v>
          </cell>
          <cell r="G167">
            <v>77.599999999999994</v>
          </cell>
          <cell r="H167">
            <v>63.289341797527563</v>
          </cell>
        </row>
        <row r="168">
          <cell r="B168" t="str">
            <v>97-98</v>
          </cell>
          <cell r="C168">
            <v>410</v>
          </cell>
          <cell r="D168">
            <v>2200</v>
          </cell>
          <cell r="E168">
            <v>2601.9899999999998</v>
          </cell>
          <cell r="F168">
            <v>118.27227272727271</v>
          </cell>
          <cell r="G168">
            <v>84.5</v>
          </cell>
          <cell r="H168">
            <v>72.446541931172732</v>
          </cell>
        </row>
        <row r="169">
          <cell r="B169" t="str">
            <v>98-99</v>
          </cell>
          <cell r="C169">
            <v>410</v>
          </cell>
          <cell r="D169">
            <v>2150</v>
          </cell>
          <cell r="E169">
            <v>2881.87</v>
          </cell>
          <cell r="F169">
            <v>134.04046511627908</v>
          </cell>
          <cell r="G169">
            <v>87.5</v>
          </cell>
          <cell r="H169">
            <v>80.239169172513641</v>
          </cell>
        </row>
        <row r="170">
          <cell r="B170" t="str">
            <v>99-00</v>
          </cell>
          <cell r="C170">
            <v>410</v>
          </cell>
          <cell r="D170">
            <v>2700</v>
          </cell>
          <cell r="E170">
            <v>2520.9</v>
          </cell>
          <cell r="F170">
            <v>93.3</v>
          </cell>
          <cell r="G170">
            <v>75.2</v>
          </cell>
          <cell r="H170">
            <v>70</v>
          </cell>
        </row>
        <row r="171">
          <cell r="B171" t="str">
            <v>00-01</v>
          </cell>
          <cell r="C171">
            <v>410</v>
          </cell>
          <cell r="D171">
            <v>2850</v>
          </cell>
          <cell r="E171">
            <v>2450.13</v>
          </cell>
          <cell r="F171">
            <v>85.97</v>
          </cell>
          <cell r="G171">
            <v>77.64</v>
          </cell>
          <cell r="H171">
            <v>68.22</v>
          </cell>
        </row>
        <row r="172">
          <cell r="A172" t="str">
            <v>Average last 5 years</v>
          </cell>
          <cell r="D172">
            <v>2380</v>
          </cell>
          <cell r="E172">
            <v>2545.5980000000004</v>
          </cell>
          <cell r="F172">
            <v>109.04754756871037</v>
          </cell>
          <cell r="G172">
            <v>80.488</v>
          </cell>
          <cell r="H172">
            <v>70.839010580242785</v>
          </cell>
        </row>
        <row r="173">
          <cell r="A173" t="str">
            <v>SATPURA III</v>
          </cell>
          <cell r="B173" t="str">
            <v>88-89</v>
          </cell>
          <cell r="C173">
            <v>420</v>
          </cell>
          <cell r="D173">
            <v>2050</v>
          </cell>
          <cell r="E173">
            <v>1857.99</v>
          </cell>
          <cell r="F173">
            <v>90.633658536585372</v>
          </cell>
          <cell r="G173">
            <v>75.62</v>
          </cell>
          <cell r="H173">
            <v>50.4998369210698</v>
          </cell>
        </row>
        <row r="174">
          <cell r="B174" t="str">
            <v>89-90</v>
          </cell>
          <cell r="C174">
            <v>420</v>
          </cell>
          <cell r="D174">
            <v>2100</v>
          </cell>
          <cell r="E174">
            <v>1805.67</v>
          </cell>
          <cell r="F174">
            <v>85.984285714285718</v>
          </cell>
          <cell r="G174">
            <v>88.7</v>
          </cell>
          <cell r="H174">
            <v>49.077788649706456</v>
          </cell>
        </row>
        <row r="175">
          <cell r="B175" t="str">
            <v>90-91</v>
          </cell>
          <cell r="C175">
            <v>420</v>
          </cell>
          <cell r="D175">
            <v>1950</v>
          </cell>
          <cell r="E175">
            <v>1496.73</v>
          </cell>
          <cell r="F175">
            <v>76.755384615384614</v>
          </cell>
          <cell r="G175">
            <v>67.97</v>
          </cell>
          <cell r="H175">
            <v>40.680854533594257</v>
          </cell>
        </row>
        <row r="176">
          <cell r="B176" t="str">
            <v>91-92</v>
          </cell>
          <cell r="C176">
            <v>420</v>
          </cell>
          <cell r="D176">
            <v>1950</v>
          </cell>
          <cell r="E176">
            <v>1741.07</v>
          </cell>
          <cell r="F176">
            <v>89.285641025641027</v>
          </cell>
          <cell r="G176">
            <v>69.19</v>
          </cell>
          <cell r="H176">
            <v>47.321972167862576</v>
          </cell>
        </row>
        <row r="177">
          <cell r="B177" t="str">
            <v>92-93</v>
          </cell>
          <cell r="C177">
            <v>420</v>
          </cell>
          <cell r="D177">
            <v>1800</v>
          </cell>
          <cell r="E177">
            <v>2011.32</v>
          </cell>
          <cell r="F177">
            <v>111.74</v>
          </cell>
          <cell r="G177">
            <v>81.23</v>
          </cell>
          <cell r="H177">
            <v>54.667318982387478</v>
          </cell>
        </row>
        <row r="178">
          <cell r="B178" t="str">
            <v>93-94</v>
          </cell>
          <cell r="C178">
            <v>420</v>
          </cell>
          <cell r="D178">
            <v>2015</v>
          </cell>
          <cell r="E178">
            <v>2278.799</v>
          </cell>
          <cell r="F178">
            <v>113.0917617866005</v>
          </cell>
          <cell r="G178">
            <v>81.576273972602735</v>
          </cell>
          <cell r="H178">
            <v>61.93735051098065</v>
          </cell>
        </row>
        <row r="179">
          <cell r="B179" t="str">
            <v>94-95</v>
          </cell>
          <cell r="C179">
            <v>420</v>
          </cell>
          <cell r="D179">
            <v>2000</v>
          </cell>
          <cell r="E179">
            <v>2280.8000000000002</v>
          </cell>
          <cell r="F179">
            <v>114.04000000000002</v>
          </cell>
          <cell r="G179">
            <v>85.1</v>
          </cell>
          <cell r="H179">
            <v>61.991737334203094</v>
          </cell>
        </row>
        <row r="180">
          <cell r="B180" t="str">
            <v>95-96</v>
          </cell>
          <cell r="C180">
            <v>420</v>
          </cell>
          <cell r="D180">
            <v>2100</v>
          </cell>
          <cell r="E180">
            <v>2141.3000000000002</v>
          </cell>
          <cell r="F180">
            <v>101.96666666666668</v>
          </cell>
          <cell r="G180">
            <v>77.400000000000006</v>
          </cell>
          <cell r="H180">
            <v>58.041135397692784</v>
          </cell>
        </row>
        <row r="181">
          <cell r="B181" t="str">
            <v>96-97</v>
          </cell>
          <cell r="C181">
            <v>420</v>
          </cell>
          <cell r="D181">
            <v>2100</v>
          </cell>
          <cell r="E181">
            <v>2447.1999999999998</v>
          </cell>
          <cell r="F181">
            <v>116.53333333333332</v>
          </cell>
          <cell r="G181">
            <v>82.1</v>
          </cell>
          <cell r="H181">
            <v>66.514459665144585</v>
          </cell>
        </row>
        <row r="182">
          <cell r="B182" t="str">
            <v>97-98</v>
          </cell>
          <cell r="C182">
            <v>420</v>
          </cell>
          <cell r="D182">
            <v>2300</v>
          </cell>
          <cell r="E182">
            <v>2706.67</v>
          </cell>
          <cell r="F182">
            <v>117.68130434782609</v>
          </cell>
          <cell r="G182">
            <v>82.6</v>
          </cell>
          <cell r="H182">
            <v>73.566808001739503</v>
          </cell>
        </row>
        <row r="183">
          <cell r="B183" t="str">
            <v>98-99</v>
          </cell>
          <cell r="C183">
            <v>420</v>
          </cell>
          <cell r="D183">
            <v>2250</v>
          </cell>
          <cell r="E183">
            <v>2830.37</v>
          </cell>
          <cell r="F183">
            <v>125.79422222222222</v>
          </cell>
          <cell r="G183">
            <v>82.9</v>
          </cell>
          <cell r="H183">
            <v>76.92895194607523</v>
          </cell>
        </row>
        <row r="184">
          <cell r="B184" t="str">
            <v>99-00</v>
          </cell>
          <cell r="C184">
            <v>420</v>
          </cell>
          <cell r="D184">
            <v>2750</v>
          </cell>
          <cell r="E184">
            <v>3093.5</v>
          </cell>
          <cell r="F184">
            <v>112.5</v>
          </cell>
          <cell r="G184">
            <v>87.3</v>
          </cell>
          <cell r="H184">
            <v>83.9</v>
          </cell>
        </row>
        <row r="185">
          <cell r="B185" t="str">
            <v>00-01</v>
          </cell>
          <cell r="C185">
            <v>420</v>
          </cell>
          <cell r="D185">
            <v>2800</v>
          </cell>
          <cell r="E185">
            <v>2780.62</v>
          </cell>
          <cell r="F185">
            <v>97.46</v>
          </cell>
          <cell r="G185">
            <v>79.290000000000006</v>
          </cell>
          <cell r="H185">
            <v>75.58</v>
          </cell>
        </row>
        <row r="186">
          <cell r="A186" t="str">
            <v>Average last 5 years</v>
          </cell>
          <cell r="D186">
            <v>2440</v>
          </cell>
          <cell r="E186">
            <v>2771.672</v>
          </cell>
          <cell r="F186">
            <v>113.99377198067631</v>
          </cell>
          <cell r="G186">
            <v>82.837999999999994</v>
          </cell>
          <cell r="H186">
            <v>75.298043922591859</v>
          </cell>
        </row>
        <row r="187">
          <cell r="A187" t="str">
            <v>STATE  LOAD  DESPATCH  CENTRE  M.P.E.B.  JABALPUR</v>
          </cell>
        </row>
        <row r="188">
          <cell r="A188" t="str">
            <v>SATPURA</v>
          </cell>
        </row>
        <row r="189">
          <cell r="A189" t="str">
            <v>STATION NAME</v>
          </cell>
          <cell r="B189" t="str">
            <v>YEAR</v>
          </cell>
          <cell r="C189" t="str">
            <v>CAPACITY</v>
          </cell>
          <cell r="D189" t="str">
            <v>TARGET</v>
          </cell>
          <cell r="E189" t="str">
            <v>ACTUAL GENE.</v>
          </cell>
          <cell r="F189" t="str">
            <v>ACHIEVE-MENT</v>
          </cell>
          <cell r="G189" t="str">
            <v>AVAIL-ABILITY</v>
          </cell>
          <cell r="H189" t="str">
            <v>P.L.F.</v>
          </cell>
        </row>
        <row r="190">
          <cell r="C190" t="str">
            <v>MW</v>
          </cell>
          <cell r="D190" t="str">
            <v>MKwh</v>
          </cell>
          <cell r="E190" t="str">
            <v>MKwh</v>
          </cell>
          <cell r="F190" t="str">
            <v>%</v>
          </cell>
          <cell r="G190" t="str">
            <v>%</v>
          </cell>
          <cell r="H190" t="str">
            <v>%</v>
          </cell>
        </row>
        <row r="191">
          <cell r="A191" t="str">
            <v>SATPURA</v>
          </cell>
          <cell r="B191" t="str">
            <v>88-89</v>
          </cell>
          <cell r="C191">
            <v>1142.5</v>
          </cell>
          <cell r="D191">
            <v>5500</v>
          </cell>
          <cell r="E191">
            <v>5050.18</v>
          </cell>
          <cell r="F191">
            <v>91.821454545454543</v>
          </cell>
          <cell r="G191">
            <v>72.4782056892779</v>
          </cell>
          <cell r="H191">
            <v>50.459918267837693</v>
          </cell>
        </row>
        <row r="192">
          <cell r="B192" t="str">
            <v>89-90</v>
          </cell>
          <cell r="C192">
            <v>1142.5</v>
          </cell>
          <cell r="D192">
            <v>5475</v>
          </cell>
          <cell r="E192">
            <v>4783.66</v>
          </cell>
          <cell r="F192">
            <v>87.372785388127852</v>
          </cell>
          <cell r="G192">
            <v>76.818052516411385</v>
          </cell>
          <cell r="H192">
            <v>47.796928549304077</v>
          </cell>
        </row>
        <row r="193">
          <cell r="B193" t="str">
            <v>90-91</v>
          </cell>
          <cell r="C193">
            <v>1142.5</v>
          </cell>
          <cell r="D193">
            <v>5450</v>
          </cell>
          <cell r="E193">
            <v>4155.2000000000007</v>
          </cell>
          <cell r="F193">
            <v>76.242201834862399</v>
          </cell>
          <cell r="G193">
            <v>66.023741794310723</v>
          </cell>
          <cell r="H193">
            <v>41.517540441433617</v>
          </cell>
        </row>
        <row r="194">
          <cell r="B194" t="str">
            <v>91-92</v>
          </cell>
          <cell r="C194">
            <v>1142.5</v>
          </cell>
          <cell r="D194">
            <v>5450</v>
          </cell>
          <cell r="E194">
            <v>4387.7699999999995</v>
          </cell>
          <cell r="F194">
            <v>80.509541284403653</v>
          </cell>
          <cell r="G194">
            <v>63.680153172866518</v>
          </cell>
          <cell r="H194">
            <v>43.721526706604003</v>
          </cell>
        </row>
        <row r="195">
          <cell r="B195" t="str">
            <v>92-93</v>
          </cell>
          <cell r="C195">
            <v>1142.5</v>
          </cell>
          <cell r="D195">
            <v>5000</v>
          </cell>
          <cell r="E195">
            <v>4641.55</v>
          </cell>
          <cell r="F195">
            <v>92.831000000000003</v>
          </cell>
          <cell r="G195">
            <v>68.367461706783374</v>
          </cell>
          <cell r="H195">
            <v>46.37700708412018</v>
          </cell>
        </row>
        <row r="196">
          <cell r="B196" t="str">
            <v>93-94</v>
          </cell>
          <cell r="C196">
            <v>1142.5</v>
          </cell>
          <cell r="D196">
            <v>4915</v>
          </cell>
          <cell r="E196">
            <v>5066.7417999999998</v>
          </cell>
          <cell r="F196">
            <v>103.08732044760936</v>
          </cell>
          <cell r="G196">
            <v>68.104956326249209</v>
          </cell>
          <cell r="H196">
            <v>50.625398918897318</v>
          </cell>
        </row>
        <row r="197">
          <cell r="B197" t="str">
            <v>94-95</v>
          </cell>
          <cell r="C197">
            <v>1142.5</v>
          </cell>
          <cell r="D197">
            <v>4950</v>
          </cell>
          <cell r="E197">
            <v>5799.7</v>
          </cell>
          <cell r="F197">
            <v>117.16565656565656</v>
          </cell>
          <cell r="G197">
            <v>77.165864332603945</v>
          </cell>
          <cell r="H197">
            <v>57.948902410998869</v>
          </cell>
        </row>
        <row r="198">
          <cell r="B198" t="str">
            <v>95-96</v>
          </cell>
          <cell r="C198">
            <v>1142.5</v>
          </cell>
          <cell r="D198">
            <v>5650</v>
          </cell>
          <cell r="E198">
            <v>6034.6</v>
          </cell>
          <cell r="F198">
            <v>106.8070796460177</v>
          </cell>
          <cell r="G198">
            <v>77.774398249452958</v>
          </cell>
          <cell r="H198">
            <v>60.13121131318929</v>
          </cell>
        </row>
        <row r="199">
          <cell r="B199" t="str">
            <v>96-97</v>
          </cell>
          <cell r="C199">
            <v>1142.5</v>
          </cell>
          <cell r="D199">
            <v>5750</v>
          </cell>
          <cell r="E199">
            <v>6539.2999999999993</v>
          </cell>
          <cell r="F199">
            <v>113.72695652173911</v>
          </cell>
          <cell r="G199">
            <v>79.3636761487965</v>
          </cell>
          <cell r="H199">
            <v>65.338768821877835</v>
          </cell>
        </row>
        <row r="200">
          <cell r="B200" t="str">
            <v>97-98</v>
          </cell>
          <cell r="C200">
            <v>1142.5</v>
          </cell>
          <cell r="D200">
            <v>6300</v>
          </cell>
          <cell r="E200">
            <v>7431.54</v>
          </cell>
          <cell r="F200">
            <v>117.96095238095238</v>
          </cell>
          <cell r="G200">
            <v>83.992997811816196</v>
          </cell>
          <cell r="H200">
            <v>74.253769371421726</v>
          </cell>
        </row>
        <row r="201">
          <cell r="B201" t="str">
            <v>98-99</v>
          </cell>
          <cell r="C201">
            <v>1142.5</v>
          </cell>
          <cell r="D201">
            <v>6100</v>
          </cell>
          <cell r="E201">
            <v>7638.05</v>
          </cell>
          <cell r="F201">
            <v>125.21393442622951</v>
          </cell>
          <cell r="G201">
            <v>83.45667396061269</v>
          </cell>
          <cell r="H201">
            <v>76.317156759889286</v>
          </cell>
        </row>
        <row r="202">
          <cell r="B202" t="str">
            <v>99-00</v>
          </cell>
          <cell r="C202">
            <v>1142.5</v>
          </cell>
          <cell r="D202">
            <v>7500</v>
          </cell>
          <cell r="E202">
            <v>7716.6</v>
          </cell>
          <cell r="F202">
            <v>102.9</v>
          </cell>
          <cell r="G202">
            <v>81.2</v>
          </cell>
          <cell r="H202">
            <v>76.900000000000006</v>
          </cell>
        </row>
        <row r="203">
          <cell r="B203" t="str">
            <v>00-01</v>
          </cell>
          <cell r="C203">
            <v>1142.5</v>
          </cell>
          <cell r="D203">
            <v>7650</v>
          </cell>
          <cell r="E203">
            <v>7203.11</v>
          </cell>
          <cell r="F203">
            <v>94.16</v>
          </cell>
          <cell r="G203">
            <v>78.55</v>
          </cell>
          <cell r="H203">
            <v>71.97</v>
          </cell>
        </row>
        <row r="204">
          <cell r="A204" t="str">
            <v>Average last 5 years</v>
          </cell>
          <cell r="D204">
            <v>6660</v>
          </cell>
          <cell r="E204">
            <v>7305.7199999999993</v>
          </cell>
          <cell r="F204">
            <v>110.7923686657842</v>
          </cell>
          <cell r="G204">
            <v>81.312669584245072</v>
          </cell>
          <cell r="H204">
            <v>72.955938990637762</v>
          </cell>
        </row>
        <row r="205">
          <cell r="A205" t="str">
            <v>SANJAY GANDHI I</v>
          </cell>
          <cell r="B205" t="str">
            <v>93-94</v>
          </cell>
          <cell r="C205">
            <v>210</v>
          </cell>
          <cell r="D205">
            <v>1500</v>
          </cell>
          <cell r="E205">
            <v>213.536</v>
          </cell>
          <cell r="F205">
            <v>14.235733333333332</v>
          </cell>
          <cell r="G205">
            <v>51.811609848484849</v>
          </cell>
          <cell r="H205">
            <v>11.607740813220266</v>
          </cell>
        </row>
        <row r="206">
          <cell r="B206" t="str">
            <v>94-95</v>
          </cell>
          <cell r="C206">
            <v>420</v>
          </cell>
          <cell r="D206">
            <v>1500</v>
          </cell>
          <cell r="E206">
            <v>1199</v>
          </cell>
          <cell r="F206">
            <v>79.933333333333337</v>
          </cell>
          <cell r="G206">
            <v>72.66</v>
          </cell>
          <cell r="H206">
            <v>35.287909758778738</v>
          </cell>
        </row>
        <row r="207">
          <cell r="B207" t="str">
            <v>95-96</v>
          </cell>
          <cell r="C207">
            <v>420</v>
          </cell>
          <cell r="D207">
            <v>2420</v>
          </cell>
          <cell r="E207">
            <v>1991.4</v>
          </cell>
          <cell r="F207">
            <v>82.289256198347104</v>
          </cell>
          <cell r="G207">
            <v>74</v>
          </cell>
          <cell r="H207">
            <v>53.978011969815249</v>
          </cell>
        </row>
        <row r="208">
          <cell r="B208" t="str">
            <v>96-97</v>
          </cell>
          <cell r="C208">
            <v>420</v>
          </cell>
          <cell r="D208">
            <v>2500</v>
          </cell>
          <cell r="E208">
            <v>2363</v>
          </cell>
          <cell r="F208">
            <v>94.52</v>
          </cell>
          <cell r="G208">
            <v>79.2</v>
          </cell>
          <cell r="H208">
            <v>64.225918677973468</v>
          </cell>
        </row>
        <row r="209">
          <cell r="B209" t="str">
            <v>97-98</v>
          </cell>
          <cell r="C209">
            <v>420</v>
          </cell>
          <cell r="D209">
            <v>2450</v>
          </cell>
          <cell r="E209">
            <v>2249.6</v>
          </cell>
          <cell r="F209">
            <v>91.820408163265313</v>
          </cell>
          <cell r="G209">
            <v>71.7</v>
          </cell>
          <cell r="H209">
            <v>61.143726897151552</v>
          </cell>
        </row>
        <row r="210">
          <cell r="B210" t="str">
            <v>98-99</v>
          </cell>
          <cell r="C210">
            <v>420</v>
          </cell>
          <cell r="D210">
            <v>2600</v>
          </cell>
          <cell r="E210">
            <v>2518.15</v>
          </cell>
          <cell r="F210">
            <v>96.851923076923072</v>
          </cell>
          <cell r="G210">
            <v>80</v>
          </cell>
          <cell r="H210">
            <v>68.442868014785816</v>
          </cell>
        </row>
        <row r="211">
          <cell r="B211" t="str">
            <v>99-00</v>
          </cell>
          <cell r="C211">
            <v>420</v>
          </cell>
          <cell r="D211">
            <v>2750</v>
          </cell>
          <cell r="E211">
            <v>2308.1</v>
          </cell>
          <cell r="F211">
            <v>83.9</v>
          </cell>
          <cell r="G211">
            <v>76.099999999999994</v>
          </cell>
          <cell r="H211">
            <v>62.6</v>
          </cell>
        </row>
        <row r="212">
          <cell r="B212" t="str">
            <v>00-01</v>
          </cell>
          <cell r="C212">
            <v>420</v>
          </cell>
          <cell r="D212">
            <v>2650</v>
          </cell>
          <cell r="E212">
            <v>2063.33</v>
          </cell>
          <cell r="F212">
            <v>77.89</v>
          </cell>
          <cell r="G212">
            <v>77.25</v>
          </cell>
          <cell r="H212">
            <v>56.08</v>
          </cell>
        </row>
        <row r="213">
          <cell r="A213" t="str">
            <v>Average last 5 years</v>
          </cell>
          <cell r="D213">
            <v>2590</v>
          </cell>
          <cell r="E213">
            <v>2300.4360000000001</v>
          </cell>
          <cell r="F213">
            <v>88.996466248037677</v>
          </cell>
          <cell r="G213">
            <v>76.849999999999994</v>
          </cell>
          <cell r="H213">
            <v>62.49850271798217</v>
          </cell>
        </row>
        <row r="214">
          <cell r="A214" t="str">
            <v>SANJAY GANDHI II</v>
          </cell>
          <cell r="B214" t="str">
            <v>99-00</v>
          </cell>
          <cell r="C214">
            <v>420</v>
          </cell>
          <cell r="D214">
            <v>1000</v>
          </cell>
          <cell r="E214">
            <v>1466.19</v>
          </cell>
          <cell r="F214">
            <v>146.619</v>
          </cell>
          <cell r="G214">
            <v>90.47</v>
          </cell>
          <cell r="H214">
            <v>85.84</v>
          </cell>
        </row>
        <row r="215">
          <cell r="B215" t="str">
            <v>00-01</v>
          </cell>
          <cell r="C215">
            <v>420</v>
          </cell>
          <cell r="D215">
            <v>2700</v>
          </cell>
          <cell r="E215">
            <v>2860.88</v>
          </cell>
          <cell r="F215">
            <v>105.84</v>
          </cell>
          <cell r="G215">
            <v>89.52</v>
          </cell>
          <cell r="H215">
            <v>77.760000000000005</v>
          </cell>
        </row>
        <row r="216">
          <cell r="A216" t="str">
            <v>Average last 2 years</v>
          </cell>
          <cell r="D216">
            <v>1850</v>
          </cell>
          <cell r="E216">
            <v>2163.5349999999999</v>
          </cell>
          <cell r="F216">
            <v>126.2295</v>
          </cell>
          <cell r="G216">
            <v>89.995000000000005</v>
          </cell>
          <cell r="H216">
            <v>81.800000000000011</v>
          </cell>
        </row>
        <row r="217">
          <cell r="A217" t="str">
            <v>SANJAY GANDHI</v>
          </cell>
          <cell r="B217" t="str">
            <v>93-94</v>
          </cell>
          <cell r="C217">
            <v>210</v>
          </cell>
          <cell r="D217">
            <v>1500</v>
          </cell>
          <cell r="E217">
            <v>213.536</v>
          </cell>
          <cell r="F217">
            <v>14.235733333333332</v>
          </cell>
          <cell r="G217">
            <v>51.811609848484849</v>
          </cell>
          <cell r="H217">
            <v>11.607740813220266</v>
          </cell>
        </row>
        <row r="218">
          <cell r="B218" t="str">
            <v>94-95</v>
          </cell>
          <cell r="C218">
            <v>420</v>
          </cell>
          <cell r="D218">
            <v>1500</v>
          </cell>
          <cell r="E218">
            <v>1199</v>
          </cell>
          <cell r="F218">
            <v>79.933333333333337</v>
          </cell>
          <cell r="G218">
            <v>72.66</v>
          </cell>
          <cell r="H218">
            <v>35.287909758778738</v>
          </cell>
        </row>
        <row r="219">
          <cell r="B219" t="str">
            <v>95-96</v>
          </cell>
          <cell r="C219">
            <v>420</v>
          </cell>
          <cell r="D219">
            <v>2420</v>
          </cell>
          <cell r="E219">
            <v>1991.4</v>
          </cell>
          <cell r="F219">
            <v>82.289256198347104</v>
          </cell>
          <cell r="G219">
            <v>74</v>
          </cell>
          <cell r="H219">
            <v>53.978011969815249</v>
          </cell>
        </row>
        <row r="220">
          <cell r="B220" t="str">
            <v>96-97</v>
          </cell>
          <cell r="C220">
            <v>420</v>
          </cell>
          <cell r="D220">
            <v>2500</v>
          </cell>
          <cell r="E220">
            <v>2363</v>
          </cell>
          <cell r="F220">
            <v>94.52</v>
          </cell>
          <cell r="G220">
            <v>79.2</v>
          </cell>
          <cell r="H220">
            <v>64.225918677973468</v>
          </cell>
        </row>
        <row r="221">
          <cell r="B221" t="str">
            <v>97-98</v>
          </cell>
          <cell r="C221">
            <v>420</v>
          </cell>
          <cell r="D221">
            <v>2450</v>
          </cell>
          <cell r="E221">
            <v>2249.6</v>
          </cell>
          <cell r="F221">
            <v>91.820408163265313</v>
          </cell>
          <cell r="G221">
            <v>71.7</v>
          </cell>
          <cell r="H221">
            <v>61.143726897151552</v>
          </cell>
        </row>
        <row r="222">
          <cell r="B222" t="str">
            <v>98-99</v>
          </cell>
          <cell r="C222">
            <v>420</v>
          </cell>
          <cell r="D222">
            <v>2600</v>
          </cell>
          <cell r="E222">
            <v>2518.15</v>
          </cell>
          <cell r="F222">
            <v>96.851923076923072</v>
          </cell>
          <cell r="G222">
            <v>80</v>
          </cell>
          <cell r="H222">
            <v>68.442868014785816</v>
          </cell>
        </row>
        <row r="223">
          <cell r="B223" t="str">
            <v>99-00</v>
          </cell>
          <cell r="C223">
            <v>840</v>
          </cell>
          <cell r="D223">
            <v>3750</v>
          </cell>
          <cell r="E223">
            <v>3774.29</v>
          </cell>
          <cell r="F223">
            <v>230.51900000000001</v>
          </cell>
          <cell r="G223">
            <v>166.57</v>
          </cell>
          <cell r="H223">
            <v>148.44</v>
          </cell>
        </row>
        <row r="224">
          <cell r="B224" t="str">
            <v>00-01</v>
          </cell>
          <cell r="C224">
            <v>840</v>
          </cell>
          <cell r="D224">
            <v>5350</v>
          </cell>
          <cell r="E224">
            <v>4924.21</v>
          </cell>
          <cell r="F224">
            <v>92.01</v>
          </cell>
          <cell r="G224">
            <v>83.39</v>
          </cell>
          <cell r="H224">
            <v>66.92</v>
          </cell>
        </row>
        <row r="225">
          <cell r="A225" t="str">
            <v>Average last 5 years</v>
          </cell>
          <cell r="D225">
            <v>3330</v>
          </cell>
          <cell r="E225">
            <v>3165.85</v>
          </cell>
          <cell r="F225">
            <v>121.14426624803768</v>
          </cell>
          <cell r="G225">
            <v>96.171999999999997</v>
          </cell>
          <cell r="H225">
            <v>81.834502717982176</v>
          </cell>
        </row>
        <row r="226">
          <cell r="A226" t="str">
            <v xml:space="preserve"> * SANJAY GHANDHI : CONSIDERING SGTPS # 1 W.E.F 01.04.93  &amp;  SGTPS # 2 W.E.F; 26.05.94 .# 3 WE.F; 01.09.99</v>
          </cell>
        </row>
        <row r="227">
          <cell r="A227" t="str">
            <v>CONSIDERING SGTPS # 1 W.E.F; 01.01.95    P.L.F. FOR 94-95 = 66.0</v>
          </cell>
          <cell r="G227" t="str">
            <v>&amp; Unit #2 w.e.f. 01.04.95 for P.L.F.</v>
          </cell>
        </row>
        <row r="228">
          <cell r="A228" t="str">
            <v>STATE  LOAD  DESPATCH  CENTRE  M.P.E.B.  JABALPUR</v>
          </cell>
        </row>
        <row r="229">
          <cell r="A229" t="str">
            <v>THERMAL</v>
          </cell>
        </row>
        <row r="230">
          <cell r="A230" t="str">
            <v>STATION NAME</v>
          </cell>
          <cell r="B230" t="str">
            <v>YEAR</v>
          </cell>
          <cell r="C230" t="str">
            <v>CAPACITY</v>
          </cell>
          <cell r="D230" t="str">
            <v>TARGET</v>
          </cell>
          <cell r="E230" t="str">
            <v>ACTUAL GENE.</v>
          </cell>
          <cell r="F230" t="str">
            <v>ACHIEVE-MENT</v>
          </cell>
          <cell r="G230" t="str">
            <v>AVAIL-ABILITY</v>
          </cell>
          <cell r="H230" t="str">
            <v>P.L.F.</v>
          </cell>
        </row>
        <row r="231">
          <cell r="C231" t="str">
            <v>MW</v>
          </cell>
          <cell r="D231" t="str">
            <v>MKwh</v>
          </cell>
          <cell r="E231" t="str">
            <v>MKwh</v>
          </cell>
          <cell r="F231" t="str">
            <v>%</v>
          </cell>
          <cell r="G231" t="str">
            <v>%</v>
          </cell>
          <cell r="H231" t="str">
            <v>%</v>
          </cell>
        </row>
        <row r="232">
          <cell r="A232" t="str">
            <v>THERMAL</v>
          </cell>
          <cell r="B232" t="str">
            <v>88-89</v>
          </cell>
          <cell r="C232">
            <v>2812.5</v>
          </cell>
          <cell r="D232">
            <v>13000</v>
          </cell>
          <cell r="E232">
            <v>12191.210000000001</v>
          </cell>
          <cell r="F232">
            <v>93.77853846153846</v>
          </cell>
          <cell r="G232">
            <v>68.689582222222228</v>
          </cell>
          <cell r="H232">
            <v>50.05</v>
          </cell>
        </row>
        <row r="233">
          <cell r="B233" t="str">
            <v>89-90</v>
          </cell>
          <cell r="C233">
            <v>2812.5</v>
          </cell>
          <cell r="D233">
            <v>13000</v>
          </cell>
          <cell r="E233">
            <v>12464.71</v>
          </cell>
          <cell r="F233">
            <v>95.882384615384609</v>
          </cell>
          <cell r="G233">
            <v>71.313822222222228</v>
          </cell>
          <cell r="H233">
            <v>50.592430238457638</v>
          </cell>
        </row>
        <row r="234">
          <cell r="B234" t="str">
            <v>90-91</v>
          </cell>
          <cell r="C234">
            <v>2682.5</v>
          </cell>
          <cell r="D234">
            <v>13750</v>
          </cell>
          <cell r="E234">
            <v>12376.880000000001</v>
          </cell>
          <cell r="F234">
            <v>90.013672727272734</v>
          </cell>
          <cell r="G234">
            <v>71.034529356943153</v>
          </cell>
          <cell r="H234">
            <v>52.670488154663872</v>
          </cell>
        </row>
        <row r="235">
          <cell r="B235" t="str">
            <v>91-92</v>
          </cell>
          <cell r="C235">
            <v>2682.5</v>
          </cell>
          <cell r="D235">
            <v>13440</v>
          </cell>
          <cell r="E235">
            <v>11579.91</v>
          </cell>
          <cell r="F235">
            <v>86.160044642857144</v>
          </cell>
          <cell r="G235">
            <v>66.919506057781931</v>
          </cell>
          <cell r="H235">
            <v>49.144296925529261</v>
          </cell>
        </row>
        <row r="236">
          <cell r="B236" t="str">
            <v>92-93</v>
          </cell>
          <cell r="C236">
            <v>2682.5</v>
          </cell>
          <cell r="D236">
            <v>13240</v>
          </cell>
          <cell r="E236">
            <v>12363.220000000001</v>
          </cell>
          <cell r="F236">
            <v>93.377794561933541</v>
          </cell>
          <cell r="G236">
            <v>71.4544734389562</v>
          </cell>
          <cell r="H236">
            <v>52.612357279338859</v>
          </cell>
        </row>
        <row r="237">
          <cell r="B237" t="str">
            <v>93-94</v>
          </cell>
          <cell r="C237">
            <v>2882.5</v>
          </cell>
          <cell r="D237">
            <v>14885</v>
          </cell>
          <cell r="E237">
            <v>13331.489799999999</v>
          </cell>
          <cell r="F237">
            <v>89.563250251931478</v>
          </cell>
          <cell r="G237">
            <v>70.561553251088981</v>
          </cell>
          <cell r="H237">
            <v>52.796515740157702</v>
          </cell>
        </row>
        <row r="238">
          <cell r="B238" t="str">
            <v>94-95</v>
          </cell>
          <cell r="C238">
            <v>3092.5</v>
          </cell>
          <cell r="D238">
            <v>14850</v>
          </cell>
          <cell r="E238">
            <v>14781.1</v>
          </cell>
          <cell r="F238">
            <v>99.536026936026943</v>
          </cell>
          <cell r="G238">
            <v>74.786483427647539</v>
          </cell>
          <cell r="H238">
            <v>54.56233411959262</v>
          </cell>
        </row>
        <row r="239">
          <cell r="B239" t="str">
            <v>95-96</v>
          </cell>
          <cell r="C239">
            <v>3092.5</v>
          </cell>
          <cell r="D239">
            <v>16620</v>
          </cell>
          <cell r="E239">
            <v>16071.3</v>
          </cell>
          <cell r="F239">
            <v>96.698555956678703</v>
          </cell>
          <cell r="G239">
            <v>75.344624090541629</v>
          </cell>
          <cell r="H239">
            <v>59.324924419441643</v>
          </cell>
        </row>
        <row r="240">
          <cell r="B240" t="str">
            <v>96-97</v>
          </cell>
          <cell r="C240">
            <v>3092.5</v>
          </cell>
          <cell r="D240">
            <v>16950</v>
          </cell>
          <cell r="E240">
            <v>16867.099999999999</v>
          </cell>
          <cell r="F240">
            <v>99.51091445427727</v>
          </cell>
          <cell r="G240">
            <v>74.891188358932908</v>
          </cell>
          <cell r="H240">
            <v>62.262507244290383</v>
          </cell>
        </row>
        <row r="241">
          <cell r="B241" t="str">
            <v>97-98</v>
          </cell>
          <cell r="C241">
            <v>3092.5</v>
          </cell>
          <cell r="D241">
            <v>17200</v>
          </cell>
          <cell r="E241">
            <v>17966.71</v>
          </cell>
          <cell r="F241">
            <v>104.45761627906977</v>
          </cell>
          <cell r="G241">
            <v>76.25933710590138</v>
          </cell>
          <cell r="H241">
            <v>66.321561592156598</v>
          </cell>
        </row>
        <row r="242">
          <cell r="B242" t="str">
            <v>98-99</v>
          </cell>
          <cell r="C242">
            <v>3092.5</v>
          </cell>
          <cell r="D242">
            <v>17500</v>
          </cell>
          <cell r="E242">
            <v>18471.390000000003</v>
          </cell>
          <cell r="F242">
            <v>105.55080000000001</v>
          </cell>
          <cell r="G242">
            <v>76.04373484236055</v>
          </cell>
          <cell r="H242">
            <v>68.184516229056172</v>
          </cell>
        </row>
        <row r="243">
          <cell r="B243" t="str">
            <v>99-00</v>
          </cell>
          <cell r="C243">
            <v>3512.5</v>
          </cell>
          <cell r="D243">
            <v>19000</v>
          </cell>
          <cell r="E243">
            <v>20146.400000000001</v>
          </cell>
          <cell r="F243">
            <v>106</v>
          </cell>
          <cell r="G243">
            <v>79.099999999999994</v>
          </cell>
          <cell r="H243">
            <v>69.400000000000006</v>
          </cell>
        </row>
        <row r="244">
          <cell r="B244" t="str">
            <v>00-01</v>
          </cell>
          <cell r="C244">
            <v>3512.5</v>
          </cell>
          <cell r="D244">
            <v>21850</v>
          </cell>
          <cell r="E244">
            <v>20415.89</v>
          </cell>
          <cell r="F244">
            <v>93.22</v>
          </cell>
          <cell r="G244">
            <v>77.67</v>
          </cell>
          <cell r="H244">
            <v>66.349999999999994</v>
          </cell>
        </row>
        <row r="245">
          <cell r="A245" t="str">
            <v>Average last 5 years</v>
          </cell>
          <cell r="D245">
            <v>18500</v>
          </cell>
          <cell r="E245">
            <v>18773.498</v>
          </cell>
          <cell r="F245">
            <v>101.74786614666941</v>
          </cell>
          <cell r="G245">
            <v>76.792852061438964</v>
          </cell>
          <cell r="H245">
            <v>66.503717013100641</v>
          </cell>
        </row>
        <row r="246">
          <cell r="A246" t="str">
            <v>Korba - I : Retired from 17.06.89</v>
          </cell>
        </row>
        <row r="247">
          <cell r="A247" t="str">
            <v>Korba - II : All units Derated  to 40 MW each   from 01.01.90</v>
          </cell>
        </row>
        <row r="248">
          <cell r="A248" t="str">
            <v>Amarkantak - I : Unit no. 2 derated to 20 MW  from 01.03.93</v>
          </cell>
        </row>
        <row r="249">
          <cell r="A249" t="str">
            <v>M.P. THERMAL</v>
          </cell>
          <cell r="B249" t="str">
            <v>88-89</v>
          </cell>
          <cell r="C249">
            <v>2687.5</v>
          </cell>
          <cell r="D249">
            <v>12340</v>
          </cell>
          <cell r="E249">
            <v>11458.298000000001</v>
          </cell>
          <cell r="F249">
            <v>92.854927066450571</v>
          </cell>
          <cell r="G249" t="str">
            <v/>
          </cell>
          <cell r="H249">
            <v>48.670693426781355</v>
          </cell>
        </row>
        <row r="250">
          <cell r="B250" t="str">
            <v>89-90</v>
          </cell>
          <cell r="C250">
            <v>2687.5</v>
          </cell>
          <cell r="D250">
            <v>12370</v>
          </cell>
          <cell r="E250">
            <v>11772.71</v>
          </cell>
          <cell r="F250">
            <v>95.171463217461607</v>
          </cell>
          <cell r="G250" t="str">
            <v/>
          </cell>
          <cell r="H250">
            <v>50.006201550387594</v>
          </cell>
        </row>
        <row r="251">
          <cell r="B251" t="str">
            <v>90-91</v>
          </cell>
          <cell r="C251">
            <v>2557.5</v>
          </cell>
          <cell r="D251">
            <v>13070</v>
          </cell>
          <cell r="E251">
            <v>11770.724</v>
          </cell>
          <cell r="F251">
            <v>90.059097169089512</v>
          </cell>
          <cell r="G251" t="str">
            <v/>
          </cell>
          <cell r="H251">
            <v>52.539196650553258</v>
          </cell>
        </row>
        <row r="252">
          <cell r="B252" t="str">
            <v>91-92</v>
          </cell>
          <cell r="C252">
            <v>2557.5</v>
          </cell>
          <cell r="D252">
            <v>12760</v>
          </cell>
          <cell r="E252">
            <v>11025.722</v>
          </cell>
          <cell r="F252">
            <v>86.408479623824448</v>
          </cell>
          <cell r="G252" t="str">
            <v/>
          </cell>
          <cell r="H252">
            <v>49.07938008678358</v>
          </cell>
        </row>
        <row r="253">
          <cell r="B253" t="str">
            <v>92-93</v>
          </cell>
          <cell r="C253">
            <v>2557.5</v>
          </cell>
          <cell r="D253">
            <v>12600</v>
          </cell>
          <cell r="E253">
            <v>11747.684000000001</v>
          </cell>
          <cell r="F253">
            <v>93.235587301587316</v>
          </cell>
          <cell r="G253" t="str">
            <v/>
          </cell>
          <cell r="H253">
            <v>52.453775764346368</v>
          </cell>
        </row>
        <row r="254">
          <cell r="B254" t="str">
            <v>93-94</v>
          </cell>
          <cell r="C254">
            <v>2757.5</v>
          </cell>
          <cell r="D254">
            <v>14335</v>
          </cell>
          <cell r="E254">
            <v>12723.7418</v>
          </cell>
          <cell r="F254">
            <v>88.759970701081258</v>
          </cell>
          <cell r="G254" t="str">
            <v/>
          </cell>
          <cell r="H254">
            <v>52.67386910749844</v>
          </cell>
        </row>
        <row r="255">
          <cell r="B255" t="str">
            <v>94-95</v>
          </cell>
          <cell r="C255">
            <v>2967.5</v>
          </cell>
          <cell r="D255">
            <v>14230</v>
          </cell>
          <cell r="E255">
            <v>14181.98</v>
          </cell>
          <cell r="F255">
            <v>99.662543921293036</v>
          </cell>
          <cell r="G255" t="str">
            <v/>
          </cell>
          <cell r="H255">
            <v>54.555938958196286</v>
          </cell>
        </row>
        <row r="256">
          <cell r="B256" t="str">
            <v>95-96</v>
          </cell>
          <cell r="C256">
            <v>2967.5</v>
          </cell>
          <cell r="D256">
            <v>16000</v>
          </cell>
          <cell r="E256">
            <v>15345.699999999999</v>
          </cell>
          <cell r="F256">
            <v>95.910624999999996</v>
          </cell>
          <cell r="G256" t="str">
            <v/>
          </cell>
          <cell r="H256">
            <v>58.871303112191427</v>
          </cell>
        </row>
        <row r="257">
          <cell r="B257" t="str">
            <v>96-97</v>
          </cell>
          <cell r="C257">
            <v>2967.5</v>
          </cell>
          <cell r="D257">
            <v>16290</v>
          </cell>
          <cell r="E257">
            <v>16139.499999999998</v>
          </cell>
          <cell r="F257">
            <v>99.076120319214226</v>
          </cell>
          <cell r="G257" t="str">
            <v/>
          </cell>
          <cell r="H257">
            <v>62.086223278823468</v>
          </cell>
        </row>
      </sheetData>
      <sheetData sheetId="1" refreshError="1"/>
      <sheetData sheetId="2" refreshError="1"/>
      <sheetData sheetId="3" refreshError="1"/>
      <sheetData sheetId="4" refreshError="1">
        <row r="3">
          <cell r="A3" t="str">
            <v>STATION NAME</v>
          </cell>
          <cell r="B3" t="str">
            <v>YEAR</v>
          </cell>
          <cell r="C3" t="str">
            <v>CAPACITY</v>
          </cell>
          <cell r="D3" t="str">
            <v>TARGET</v>
          </cell>
          <cell r="E3" t="str">
            <v>ACTUAL GENE.</v>
          </cell>
          <cell r="F3" t="str">
            <v>ACHIEVE-MENT</v>
          </cell>
          <cell r="G3" t="str">
            <v>AVAIL-ABILITY</v>
          </cell>
          <cell r="H3" t="str">
            <v>P.L.F.</v>
          </cell>
          <cell r="I3" t="str">
            <v>AUXILIARY CONSUMPTION</v>
          </cell>
          <cell r="K3" t="str">
            <v>MAXIMUM DEMAND</v>
          </cell>
          <cell r="L3" t="str">
            <v>COAL IN MT</v>
          </cell>
          <cell r="N3" t="str">
            <v>COAL CONSUMED</v>
          </cell>
          <cell r="P3" t="str">
            <v>FUEL OIL CONSUMPTION</v>
          </cell>
        </row>
        <row r="4">
          <cell r="A4" t="str">
            <v/>
          </cell>
          <cell r="B4" t="str">
            <v>P A R T I C U L A R S</v>
          </cell>
          <cell r="C4" t="str">
            <v>MW</v>
          </cell>
          <cell r="D4" t="str">
            <v>MKwh</v>
          </cell>
          <cell r="E4" t="str">
            <v>MKwh</v>
          </cell>
          <cell r="F4" t="str">
            <v>%</v>
          </cell>
          <cell r="G4" t="str">
            <v>%</v>
          </cell>
          <cell r="H4" t="str">
            <v>%</v>
          </cell>
          <cell r="I4" t="str">
            <v>MKwh</v>
          </cell>
          <cell r="J4" t="str">
            <v>%</v>
          </cell>
          <cell r="K4" t="str">
            <v>MW</v>
          </cell>
          <cell r="L4" t="str">
            <v>OP.STOCK</v>
          </cell>
          <cell r="M4" t="str">
            <v>RECIEPT</v>
          </cell>
          <cell r="N4" t="str">
            <v>MT</v>
          </cell>
          <cell r="O4" t="str">
            <v>Kg/kWH</v>
          </cell>
          <cell r="P4" t="str">
            <v>KL</v>
          </cell>
          <cell r="Q4" t="str">
            <v>ml/KWH</v>
          </cell>
        </row>
        <row r="5">
          <cell r="A5" t="str">
            <v>KORBA EAST I</v>
          </cell>
          <cell r="B5" t="str">
            <v>88-89</v>
          </cell>
          <cell r="C5">
            <v>90</v>
          </cell>
          <cell r="D5">
            <v>350</v>
          </cell>
          <cell r="E5">
            <v>233.16</v>
          </cell>
          <cell r="F5">
            <v>66.617142857142852</v>
          </cell>
          <cell r="G5">
            <v>45.51</v>
          </cell>
          <cell r="H5">
            <v>29.573820395738203</v>
          </cell>
          <cell r="I5" t="str">
            <v xml:space="preserve"> </v>
          </cell>
          <cell r="J5">
            <v>0</v>
          </cell>
          <cell r="K5">
            <v>57</v>
          </cell>
          <cell r="N5">
            <v>277748</v>
          </cell>
          <cell r="O5">
            <v>1.1912334877337452</v>
          </cell>
          <cell r="P5">
            <v>0</v>
          </cell>
          <cell r="Q5">
            <v>0</v>
          </cell>
        </row>
        <row r="6">
          <cell r="A6">
            <v>2</v>
          </cell>
          <cell r="B6" t="str">
            <v>89-90</v>
          </cell>
          <cell r="C6">
            <v>90</v>
          </cell>
          <cell r="D6">
            <v>315</v>
          </cell>
          <cell r="E6">
            <v>64.739999999999995</v>
          </cell>
          <cell r="F6">
            <v>10.23</v>
          </cell>
          <cell r="G6">
            <v>45.51</v>
          </cell>
          <cell r="H6">
            <v>38.924963924963919</v>
          </cell>
          <cell r="I6" t="str">
            <v xml:space="preserve"> </v>
          </cell>
          <cell r="J6">
            <v>0</v>
          </cell>
          <cell r="K6">
            <v>60</v>
          </cell>
          <cell r="N6">
            <v>71743</v>
          </cell>
          <cell r="O6">
            <v>1.1081711461229535</v>
          </cell>
          <cell r="P6">
            <v>0</v>
          </cell>
          <cell r="Q6">
            <v>0</v>
          </cell>
        </row>
        <row r="7">
          <cell r="A7" t="str">
            <v>KORBA EAST II</v>
          </cell>
          <cell r="B7" t="str">
            <v>88-89</v>
          </cell>
          <cell r="C7">
            <v>200</v>
          </cell>
          <cell r="D7">
            <v>900</v>
          </cell>
          <cell r="E7">
            <v>626.98</v>
          </cell>
          <cell r="F7">
            <v>69.664444444444442</v>
          </cell>
          <cell r="G7">
            <v>53.05</v>
          </cell>
          <cell r="H7">
            <v>35.786529680365298</v>
          </cell>
          <cell r="I7" t="str">
            <v xml:space="preserve"> </v>
          </cell>
          <cell r="J7">
            <v>0</v>
          </cell>
          <cell r="K7">
            <v>160</v>
          </cell>
          <cell r="N7">
            <v>588701</v>
          </cell>
          <cell r="O7">
            <v>0.93894701585377527</v>
          </cell>
          <cell r="P7">
            <v>7154</v>
          </cell>
          <cell r="Q7">
            <v>11.410252320648187</v>
          </cell>
        </row>
        <row r="8">
          <cell r="A8">
            <v>4</v>
          </cell>
          <cell r="B8" t="str">
            <v>89-90</v>
          </cell>
          <cell r="C8">
            <v>200</v>
          </cell>
          <cell r="D8">
            <v>900</v>
          </cell>
          <cell r="E8">
            <v>1032.1500000000001</v>
          </cell>
          <cell r="F8">
            <v>114.68333333333335</v>
          </cell>
          <cell r="G8">
            <v>72.95</v>
          </cell>
          <cell r="H8">
            <v>58.912671232876718</v>
          </cell>
          <cell r="I8">
            <v>119</v>
          </cell>
          <cell r="J8">
            <v>11.529331976941336</v>
          </cell>
          <cell r="K8">
            <v>200</v>
          </cell>
          <cell r="N8">
            <v>983703</v>
          </cell>
          <cell r="O8">
            <v>0.95306205493387575</v>
          </cell>
          <cell r="P8">
            <v>4674</v>
          </cell>
          <cell r="Q8">
            <v>4.5284115680860335</v>
          </cell>
        </row>
        <row r="9">
          <cell r="A9">
            <v>5</v>
          </cell>
          <cell r="B9" t="str">
            <v>90-91</v>
          </cell>
          <cell r="C9">
            <v>160</v>
          </cell>
          <cell r="D9">
            <v>1050</v>
          </cell>
          <cell r="E9">
            <v>1019.65</v>
          </cell>
          <cell r="F9">
            <v>97.109523809523807</v>
          </cell>
          <cell r="G9">
            <v>76.790000000000006</v>
          </cell>
          <cell r="H9">
            <v>72.749001141552512</v>
          </cell>
          <cell r="I9">
            <v>126</v>
          </cell>
          <cell r="J9">
            <v>12.357181385769627</v>
          </cell>
          <cell r="K9">
            <v>176</v>
          </cell>
          <cell r="N9">
            <v>985516</v>
          </cell>
          <cell r="O9">
            <v>0.9665238071887412</v>
          </cell>
          <cell r="P9">
            <v>4737</v>
          </cell>
          <cell r="Q9">
            <v>4.6457117638405334</v>
          </cell>
        </row>
        <row r="10">
          <cell r="A10">
            <v>6</v>
          </cell>
          <cell r="B10" t="str">
            <v>91-92</v>
          </cell>
          <cell r="C10">
            <v>160</v>
          </cell>
          <cell r="D10">
            <v>840</v>
          </cell>
          <cell r="E10">
            <v>623.36</v>
          </cell>
          <cell r="F10">
            <v>74.209523809523816</v>
          </cell>
          <cell r="G10">
            <v>55.55</v>
          </cell>
          <cell r="H10">
            <v>44.474885844748862</v>
          </cell>
          <cell r="I10">
            <v>91.84</v>
          </cell>
          <cell r="J10">
            <v>14.733059548254619</v>
          </cell>
          <cell r="K10">
            <v>146</v>
          </cell>
          <cell r="N10">
            <v>626484</v>
          </cell>
          <cell r="O10">
            <v>1.0050115503080082</v>
          </cell>
          <cell r="P10">
            <v>6372</v>
          </cell>
          <cell r="Q10">
            <v>10.222022587268993</v>
          </cell>
        </row>
        <row r="11">
          <cell r="A11" t="str">
            <v>a</v>
          </cell>
          <cell r="B11" t="str">
            <v>92-93</v>
          </cell>
          <cell r="C11">
            <v>160</v>
          </cell>
          <cell r="D11">
            <v>840</v>
          </cell>
          <cell r="E11">
            <v>725.76</v>
          </cell>
          <cell r="F11">
            <v>86.4</v>
          </cell>
          <cell r="G11">
            <v>61.32</v>
          </cell>
          <cell r="H11">
            <v>51.780821917808218</v>
          </cell>
          <cell r="I11">
            <v>104.13</v>
          </cell>
          <cell r="J11">
            <v>14.347718253968255</v>
          </cell>
          <cell r="K11">
            <v>192</v>
          </cell>
          <cell r="N11">
            <v>745282</v>
          </cell>
          <cell r="O11">
            <v>1.0268986992945326</v>
          </cell>
          <cell r="P11">
            <v>7889</v>
          </cell>
          <cell r="Q11">
            <v>10.869984567901234</v>
          </cell>
        </row>
        <row r="12">
          <cell r="A12" t="str">
            <v>b</v>
          </cell>
          <cell r="B12" t="str">
            <v>93-94</v>
          </cell>
          <cell r="C12">
            <v>160</v>
          </cell>
          <cell r="D12">
            <v>850</v>
          </cell>
          <cell r="E12">
            <v>726.2</v>
          </cell>
          <cell r="F12">
            <v>85.435294117647061</v>
          </cell>
          <cell r="G12">
            <v>60.264794520547945</v>
          </cell>
          <cell r="H12">
            <v>51.812214611872143</v>
          </cell>
          <cell r="I12">
            <v>102.85735</v>
          </cell>
          <cell r="J12">
            <v>14.163777196364638</v>
          </cell>
          <cell r="K12">
            <v>164</v>
          </cell>
          <cell r="N12">
            <v>747152</v>
          </cell>
          <cell r="O12">
            <v>1.0288515560451665</v>
          </cell>
          <cell r="P12">
            <v>6596.07</v>
          </cell>
          <cell r="Q12">
            <v>9.0829936656568435</v>
          </cell>
        </row>
        <row r="13">
          <cell r="A13" t="str">
            <v>c</v>
          </cell>
          <cell r="B13" t="str">
            <v>94-95</v>
          </cell>
          <cell r="C13">
            <v>160</v>
          </cell>
          <cell r="D13">
            <v>850</v>
          </cell>
          <cell r="E13">
            <v>797.1</v>
          </cell>
          <cell r="F13">
            <v>93.776470588235298</v>
          </cell>
          <cell r="G13">
            <v>67.2</v>
          </cell>
          <cell r="H13">
            <v>56.87071917808219</v>
          </cell>
          <cell r="I13">
            <v>111.1</v>
          </cell>
          <cell r="J13">
            <v>13.938025341864257</v>
          </cell>
          <cell r="K13">
            <v>182</v>
          </cell>
          <cell r="N13">
            <v>830584</v>
          </cell>
          <cell r="O13">
            <v>1.0420072763768662</v>
          </cell>
          <cell r="P13">
            <v>10237</v>
          </cell>
          <cell r="Q13">
            <v>12.842805168736669</v>
          </cell>
        </row>
        <row r="14">
          <cell r="A14" t="str">
            <v>d</v>
          </cell>
          <cell r="B14" t="str">
            <v>95-96</v>
          </cell>
          <cell r="C14">
            <v>160</v>
          </cell>
          <cell r="D14">
            <v>900</v>
          </cell>
          <cell r="E14">
            <v>1017.6</v>
          </cell>
          <cell r="F14">
            <v>113.06666666666666</v>
          </cell>
          <cell r="G14">
            <v>76.7</v>
          </cell>
          <cell r="H14">
            <v>72.404371584699447</v>
          </cell>
          <cell r="I14">
            <v>127</v>
          </cell>
          <cell r="J14">
            <v>12.480345911949685</v>
          </cell>
          <cell r="K14">
            <v>192</v>
          </cell>
          <cell r="N14">
            <v>1055897</v>
          </cell>
          <cell r="O14">
            <v>1.0376346305031448</v>
          </cell>
          <cell r="P14">
            <v>6774</v>
          </cell>
          <cell r="Q14">
            <v>6.6568396226415096</v>
          </cell>
        </row>
        <row r="15">
          <cell r="A15" t="str">
            <v>e</v>
          </cell>
          <cell r="B15" t="str">
            <v>96-97</v>
          </cell>
          <cell r="C15">
            <v>160</v>
          </cell>
          <cell r="D15">
            <v>900</v>
          </cell>
          <cell r="E15">
            <v>1111.0999999999999</v>
          </cell>
          <cell r="F15">
            <v>123.45555555555553</v>
          </cell>
          <cell r="G15">
            <v>81.400000000000006</v>
          </cell>
          <cell r="H15">
            <v>79.273687214611869</v>
          </cell>
          <cell r="I15">
            <v>128.80000000000001</v>
          </cell>
          <cell r="J15">
            <v>11.592115921159214</v>
          </cell>
          <cell r="K15">
            <v>196</v>
          </cell>
          <cell r="N15">
            <v>1098156</v>
          </cell>
          <cell r="O15">
            <v>0.98835028350283505</v>
          </cell>
          <cell r="P15">
            <v>6387</v>
          </cell>
          <cell r="Q15">
            <v>5.7483574835748366</v>
          </cell>
        </row>
        <row r="16">
          <cell r="A16" t="str">
            <v>f</v>
          </cell>
          <cell r="B16" t="str">
            <v>97-98</v>
          </cell>
          <cell r="C16">
            <v>160</v>
          </cell>
          <cell r="D16">
            <v>1050</v>
          </cell>
          <cell r="E16">
            <v>1123.95</v>
          </cell>
          <cell r="F16">
            <v>107.04285714285714</v>
          </cell>
          <cell r="G16">
            <v>83.5</v>
          </cell>
          <cell r="H16">
            <v>80.190496575342465</v>
          </cell>
          <cell r="I16">
            <v>132.66300000000001</v>
          </cell>
          <cell r="J16">
            <v>11.803283064193247</v>
          </cell>
          <cell r="K16">
            <v>190</v>
          </cell>
          <cell r="N16">
            <v>1049273</v>
          </cell>
          <cell r="O16">
            <v>0.93355843231460478</v>
          </cell>
          <cell r="P16">
            <v>5874</v>
          </cell>
          <cell r="Q16">
            <v>5.2262111303883625</v>
          </cell>
        </row>
        <row r="17">
          <cell r="A17" t="str">
            <v>g</v>
          </cell>
          <cell r="B17" t="str">
            <v>98-99</v>
          </cell>
          <cell r="C17">
            <v>160</v>
          </cell>
          <cell r="D17">
            <v>1000</v>
          </cell>
          <cell r="E17">
            <v>827.49</v>
          </cell>
          <cell r="F17">
            <v>82.748999999999995</v>
          </cell>
          <cell r="G17">
            <v>59.9</v>
          </cell>
          <cell r="H17">
            <v>59.038955479452056</v>
          </cell>
          <cell r="I17">
            <v>98.7</v>
          </cell>
          <cell r="J17">
            <v>11.927636587753327</v>
          </cell>
          <cell r="K17">
            <v>188</v>
          </cell>
          <cell r="N17">
            <v>770211</v>
          </cell>
          <cell r="O17">
            <v>0.93077982815502303</v>
          </cell>
          <cell r="P17">
            <v>3594</v>
          </cell>
          <cell r="Q17">
            <v>4.3432549033825181</v>
          </cell>
        </row>
        <row r="18">
          <cell r="A18" t="str">
            <v>h</v>
          </cell>
          <cell r="B18" t="str">
            <v>99-00</v>
          </cell>
          <cell r="C18">
            <v>160</v>
          </cell>
          <cell r="D18">
            <v>900</v>
          </cell>
          <cell r="E18">
            <v>991.4</v>
          </cell>
          <cell r="F18">
            <v>110.15555555555555</v>
          </cell>
          <cell r="G18">
            <v>76.5</v>
          </cell>
          <cell r="H18">
            <v>70.5</v>
          </cell>
          <cell r="I18">
            <v>123.9</v>
          </cell>
          <cell r="J18">
            <v>12.5</v>
          </cell>
          <cell r="K18">
            <v>172</v>
          </cell>
          <cell r="N18">
            <v>945093</v>
          </cell>
          <cell r="O18">
            <v>0.95</v>
          </cell>
          <cell r="P18">
            <v>4874</v>
          </cell>
          <cell r="Q18">
            <v>4.9162800080693971</v>
          </cell>
        </row>
        <row r="19">
          <cell r="A19">
            <v>7</v>
          </cell>
          <cell r="B19" t="str">
            <v>00-01</v>
          </cell>
          <cell r="C19">
            <v>160</v>
          </cell>
          <cell r="D19">
            <v>850</v>
          </cell>
          <cell r="E19">
            <v>889.2</v>
          </cell>
          <cell r="F19">
            <v>104.61176470588235</v>
          </cell>
          <cell r="G19">
            <v>64.37</v>
          </cell>
          <cell r="H19">
            <v>63.44</v>
          </cell>
          <cell r="I19">
            <v>107.73</v>
          </cell>
          <cell r="J19">
            <v>12.12</v>
          </cell>
          <cell r="K19">
            <v>180</v>
          </cell>
          <cell r="N19">
            <v>852784</v>
          </cell>
          <cell r="O19">
            <v>0.95899999999999996</v>
          </cell>
          <cell r="P19">
            <v>3494</v>
          </cell>
          <cell r="Q19">
            <v>3.93</v>
          </cell>
        </row>
        <row r="20">
          <cell r="A20" t="str">
            <v>Average last 5 years</v>
          </cell>
          <cell r="C20" t="str">
            <v>No</v>
          </cell>
          <cell r="D20">
            <v>940</v>
          </cell>
          <cell r="E20">
            <v>988.62800000000004</v>
          </cell>
          <cell r="F20">
            <v>105.60294659197011</v>
          </cell>
          <cell r="G20">
            <v>73.134</v>
          </cell>
          <cell r="H20">
            <v>70.488627853881283</v>
          </cell>
          <cell r="I20">
            <v>118.3586</v>
          </cell>
          <cell r="J20">
            <v>11.988607114621157</v>
          </cell>
          <cell r="K20">
            <v>185.2</v>
          </cell>
          <cell r="L20">
            <v>0</v>
          </cell>
          <cell r="M20">
            <v>0</v>
          </cell>
          <cell r="N20">
            <v>943103.4</v>
          </cell>
          <cell r="O20">
            <v>0.95233770879449242</v>
          </cell>
          <cell r="P20">
            <v>4844.6000000000004</v>
          </cell>
          <cell r="Q20">
            <v>4.832820705083023</v>
          </cell>
        </row>
        <row r="21">
          <cell r="A21" t="str">
            <v>KORBA EAST III</v>
          </cell>
          <cell r="B21" t="str">
            <v>88-89</v>
          </cell>
          <cell r="C21">
            <v>240</v>
          </cell>
          <cell r="D21">
            <v>1200</v>
          </cell>
          <cell r="E21">
            <v>1075.1099999999999</v>
          </cell>
          <cell r="F21">
            <v>89.592499999999987</v>
          </cell>
          <cell r="G21">
            <v>73.069999999999993</v>
          </cell>
          <cell r="H21">
            <v>51.137271689497709</v>
          </cell>
          <cell r="I21" t="str">
            <v xml:space="preserve"> </v>
          </cell>
          <cell r="J21">
            <v>0</v>
          </cell>
          <cell r="K21">
            <v>212</v>
          </cell>
          <cell r="N21">
            <v>978858</v>
          </cell>
          <cell r="O21">
            <v>0.9104724167759578</v>
          </cell>
          <cell r="P21">
            <v>19275</v>
          </cell>
          <cell r="Q21">
            <v>17.928398024388205</v>
          </cell>
        </row>
        <row r="22">
          <cell r="A22">
            <v>8</v>
          </cell>
          <cell r="B22" t="str">
            <v>89-90</v>
          </cell>
          <cell r="C22">
            <v>240</v>
          </cell>
          <cell r="D22">
            <v>1110</v>
          </cell>
          <cell r="E22">
            <v>1193.79</v>
          </cell>
          <cell r="F22">
            <v>107.54864864864865</v>
          </cell>
          <cell r="G22">
            <v>78.05</v>
          </cell>
          <cell r="H22">
            <v>56.782248858447488</v>
          </cell>
          <cell r="I22">
            <v>114</v>
          </cell>
          <cell r="J22">
            <v>9.5494182393888369</v>
          </cell>
          <cell r="K22">
            <v>224</v>
          </cell>
          <cell r="N22">
            <v>1094158</v>
          </cell>
          <cell r="O22">
            <v>0.916541435260808</v>
          </cell>
          <cell r="P22">
            <v>18208</v>
          </cell>
          <cell r="Q22">
            <v>15.252263798490523</v>
          </cell>
        </row>
        <row r="23">
          <cell r="A23" t="str">
            <v>a</v>
          </cell>
          <cell r="B23" t="str">
            <v>90-91</v>
          </cell>
          <cell r="C23">
            <v>240</v>
          </cell>
          <cell r="D23">
            <v>1250</v>
          </cell>
          <cell r="E23">
            <v>1137.1400000000001</v>
          </cell>
          <cell r="F23">
            <v>90.97120000000001</v>
          </cell>
          <cell r="G23">
            <v>73.55</v>
          </cell>
          <cell r="H23">
            <v>54.087709284627103</v>
          </cell>
          <cell r="I23">
            <v>113</v>
          </cell>
          <cell r="J23">
            <v>9.9372108975148166</v>
          </cell>
          <cell r="K23">
            <v>215</v>
          </cell>
          <cell r="N23">
            <v>1065421</v>
          </cell>
          <cell r="O23">
            <v>0.93693036917178185</v>
          </cell>
          <cell r="P23">
            <v>14929</v>
          </cell>
          <cell r="Q23">
            <v>13.128550574247672</v>
          </cell>
        </row>
        <row r="24">
          <cell r="A24" t="str">
            <v>b</v>
          </cell>
          <cell r="B24" t="str">
            <v>91-92</v>
          </cell>
          <cell r="C24">
            <v>240</v>
          </cell>
          <cell r="D24">
            <v>1200</v>
          </cell>
          <cell r="E24">
            <v>850.6</v>
          </cell>
          <cell r="F24">
            <v>70.88333333333334</v>
          </cell>
          <cell r="G24">
            <v>60.67</v>
          </cell>
          <cell r="H24">
            <v>40.458523592085236</v>
          </cell>
          <cell r="I24">
            <v>93.49</v>
          </cell>
          <cell r="J24">
            <v>10.99106513049612</v>
          </cell>
          <cell r="K24">
            <v>218</v>
          </cell>
          <cell r="N24">
            <v>821535</v>
          </cell>
          <cell r="O24">
            <v>0.96583000235128147</v>
          </cell>
          <cell r="P24">
            <v>13865</v>
          </cell>
          <cell r="Q24">
            <v>16.300258640959321</v>
          </cell>
        </row>
        <row r="25">
          <cell r="A25" t="str">
            <v>c</v>
          </cell>
          <cell r="B25" t="str">
            <v>92-93</v>
          </cell>
          <cell r="C25">
            <v>240</v>
          </cell>
          <cell r="D25">
            <v>1100</v>
          </cell>
          <cell r="E25">
            <v>866.45</v>
          </cell>
          <cell r="F25">
            <v>78.768181818181816</v>
          </cell>
          <cell r="G25">
            <v>60.12</v>
          </cell>
          <cell r="H25">
            <v>41.212423896499239</v>
          </cell>
          <cell r="I25">
            <v>93.94</v>
          </cell>
          <cell r="J25">
            <v>10.841941254544405</v>
          </cell>
          <cell r="K25">
            <v>220</v>
          </cell>
          <cell r="N25">
            <v>837244</v>
          </cell>
          <cell r="O25">
            <v>0.96629234231634831</v>
          </cell>
          <cell r="P25">
            <v>13463</v>
          </cell>
          <cell r="Q25">
            <v>15.538115298055283</v>
          </cell>
        </row>
        <row r="26">
          <cell r="A26" t="str">
            <v>d</v>
          </cell>
          <cell r="B26" t="str">
            <v>93-94</v>
          </cell>
          <cell r="C26">
            <v>240</v>
          </cell>
          <cell r="D26">
            <v>1200</v>
          </cell>
          <cell r="E26">
            <v>1009.737</v>
          </cell>
          <cell r="F26">
            <v>84.144750000000002</v>
          </cell>
          <cell r="G26">
            <v>68.032301369863021</v>
          </cell>
          <cell r="H26">
            <v>48.027825342465754</v>
          </cell>
          <cell r="I26">
            <v>106.832292</v>
          </cell>
          <cell r="J26">
            <v>10.580209698168929</v>
          </cell>
          <cell r="K26">
            <v>216</v>
          </cell>
          <cell r="N26">
            <v>1033657</v>
          </cell>
          <cell r="O26">
            <v>1.0236893369263482</v>
          </cell>
          <cell r="P26">
            <v>9864.48</v>
          </cell>
          <cell r="Q26">
            <v>9.7693557827434265</v>
          </cell>
        </row>
        <row r="27">
          <cell r="A27" t="str">
            <v>e</v>
          </cell>
          <cell r="B27" t="str">
            <v>94-95</v>
          </cell>
          <cell r="C27">
            <v>240</v>
          </cell>
          <cell r="D27">
            <v>1150</v>
          </cell>
          <cell r="E27">
            <v>1103</v>
          </cell>
          <cell r="F27">
            <v>95.913043478260875</v>
          </cell>
          <cell r="G27">
            <v>76.5</v>
          </cell>
          <cell r="H27">
            <v>52.463850837138509</v>
          </cell>
          <cell r="I27">
            <v>121.3</v>
          </cell>
          <cell r="J27">
            <v>10.99728014505893</v>
          </cell>
          <cell r="K27">
            <v>217</v>
          </cell>
          <cell r="N27">
            <v>1127339</v>
          </cell>
          <cell r="O27">
            <v>1.0220661831368993</v>
          </cell>
          <cell r="P27">
            <v>19357</v>
          </cell>
          <cell r="Q27">
            <v>17.5494106980961</v>
          </cell>
        </row>
        <row r="28">
          <cell r="A28">
            <v>9</v>
          </cell>
          <cell r="B28" t="str">
            <v>95-96</v>
          </cell>
          <cell r="C28">
            <v>240</v>
          </cell>
          <cell r="D28">
            <v>1150</v>
          </cell>
          <cell r="E28">
            <v>1114.5</v>
          </cell>
          <cell r="F28">
            <v>96.913043478260875</v>
          </cell>
          <cell r="G28">
            <v>72.2</v>
          </cell>
          <cell r="H28">
            <v>52.866006375227684</v>
          </cell>
          <cell r="I28">
            <v>119.5</v>
          </cell>
          <cell r="J28">
            <v>10.722296994167788</v>
          </cell>
          <cell r="K28">
            <v>214</v>
          </cell>
          <cell r="N28">
            <v>1148422</v>
          </cell>
          <cell r="O28">
            <v>1.0304369672498879</v>
          </cell>
          <cell r="P28">
            <v>9390</v>
          </cell>
          <cell r="Q28">
            <v>8.4253028263795429</v>
          </cell>
        </row>
        <row r="29">
          <cell r="A29">
            <v>10</v>
          </cell>
          <cell r="B29" t="str">
            <v>96-97</v>
          </cell>
          <cell r="C29">
            <v>240</v>
          </cell>
          <cell r="D29">
            <v>1200</v>
          </cell>
          <cell r="E29">
            <v>1261.0999999999999</v>
          </cell>
          <cell r="F29">
            <v>105.09166666666665</v>
          </cell>
          <cell r="G29">
            <v>78.599999999999994</v>
          </cell>
          <cell r="H29">
            <v>59.983828006088274</v>
          </cell>
          <cell r="I29">
            <v>130.69999999999999</v>
          </cell>
          <cell r="J29">
            <v>10.363967964475457</v>
          </cell>
          <cell r="K29">
            <v>217</v>
          </cell>
          <cell r="N29">
            <v>1215835</v>
          </cell>
          <cell r="O29">
            <v>0.96410673221790499</v>
          </cell>
          <cell r="P29">
            <v>7474</v>
          </cell>
          <cell r="Q29">
            <v>5.9265720402822932</v>
          </cell>
        </row>
        <row r="30">
          <cell r="A30">
            <v>11</v>
          </cell>
          <cell r="B30" t="str">
            <v>97-98</v>
          </cell>
          <cell r="C30">
            <v>240</v>
          </cell>
          <cell r="D30">
            <v>1000</v>
          </cell>
          <cell r="E30">
            <v>1352.17</v>
          </cell>
          <cell r="F30">
            <v>135.21700000000001</v>
          </cell>
          <cell r="G30">
            <v>83.4</v>
          </cell>
          <cell r="H30">
            <v>64.31554414003044</v>
          </cell>
          <cell r="I30">
            <v>139.19800000000001</v>
          </cell>
          <cell r="J30">
            <v>10.294415643003468</v>
          </cell>
          <cell r="K30">
            <v>213</v>
          </cell>
          <cell r="N30">
            <v>1152800</v>
          </cell>
          <cell r="O30">
            <v>0.85255552186485428</v>
          </cell>
          <cell r="P30">
            <v>6231</v>
          </cell>
          <cell r="Q30">
            <v>4.6081483837091488</v>
          </cell>
        </row>
        <row r="31">
          <cell r="A31">
            <v>12</v>
          </cell>
          <cell r="B31" t="str">
            <v>98-99</v>
          </cell>
          <cell r="C31">
            <v>240</v>
          </cell>
          <cell r="D31">
            <v>1100</v>
          </cell>
          <cell r="E31">
            <v>969.66</v>
          </cell>
          <cell r="F31">
            <v>88.150909090909096</v>
          </cell>
          <cell r="G31">
            <v>59.9</v>
          </cell>
          <cell r="H31">
            <v>46.121575342465754</v>
          </cell>
          <cell r="I31">
            <v>104.9</v>
          </cell>
          <cell r="J31">
            <v>10.818224944826023</v>
          </cell>
          <cell r="K31">
            <v>205</v>
          </cell>
          <cell r="N31">
            <v>842753</v>
          </cell>
          <cell r="O31">
            <v>0.86912216653259911</v>
          </cell>
          <cell r="P31">
            <v>4062</v>
          </cell>
          <cell r="Q31">
            <v>4.1890972093311056</v>
          </cell>
        </row>
        <row r="32">
          <cell r="A32">
            <v>13</v>
          </cell>
          <cell r="B32" t="str">
            <v>99-00</v>
          </cell>
          <cell r="C32">
            <v>240</v>
          </cell>
          <cell r="D32">
            <v>1000</v>
          </cell>
          <cell r="E32">
            <v>1349.3</v>
          </cell>
          <cell r="F32">
            <v>150.1</v>
          </cell>
          <cell r="G32">
            <v>84.2</v>
          </cell>
          <cell r="H32">
            <v>64</v>
          </cell>
          <cell r="I32">
            <v>136.1</v>
          </cell>
          <cell r="J32">
            <v>10.1</v>
          </cell>
          <cell r="K32">
            <v>208</v>
          </cell>
          <cell r="N32">
            <v>1212963</v>
          </cell>
          <cell r="O32">
            <v>0.9</v>
          </cell>
          <cell r="P32">
            <v>5019</v>
          </cell>
          <cell r="Q32">
            <v>3.72</v>
          </cell>
        </row>
        <row r="33">
          <cell r="A33">
            <v>14</v>
          </cell>
          <cell r="B33" t="str">
            <v>00-01</v>
          </cell>
          <cell r="C33">
            <v>240</v>
          </cell>
          <cell r="D33">
            <v>1150</v>
          </cell>
          <cell r="E33">
            <v>1293.6300000000001</v>
          </cell>
          <cell r="F33">
            <v>112.48956521739132</v>
          </cell>
          <cell r="G33">
            <v>81.05</v>
          </cell>
          <cell r="H33">
            <v>61.53</v>
          </cell>
          <cell r="I33">
            <v>128.52000000000001</v>
          </cell>
          <cell r="J33">
            <v>9.93</v>
          </cell>
          <cell r="K33">
            <v>206</v>
          </cell>
          <cell r="N33">
            <v>1151942</v>
          </cell>
          <cell r="O33">
            <v>0.89</v>
          </cell>
          <cell r="P33">
            <v>5085</v>
          </cell>
          <cell r="Q33">
            <v>3.93</v>
          </cell>
        </row>
        <row r="34">
          <cell r="A34" t="str">
            <v>Average last 5 years</v>
          </cell>
          <cell r="B34" t="str">
            <v>Cost of  Fuels  per  Kwh  Generated</v>
          </cell>
          <cell r="C34" t="str">
            <v>Paise</v>
          </cell>
          <cell r="D34">
            <v>1090</v>
          </cell>
          <cell r="E34">
            <v>1245.172</v>
          </cell>
          <cell r="F34">
            <v>118.20982819499341</v>
          </cell>
          <cell r="G34">
            <v>77.430000000000007</v>
          </cell>
          <cell r="H34">
            <v>59.190189497716894</v>
          </cell>
          <cell r="I34">
            <v>127.8836</v>
          </cell>
          <cell r="J34">
            <v>10.301321710460989</v>
          </cell>
          <cell r="K34">
            <v>209.8</v>
          </cell>
          <cell r="L34">
            <v>0</v>
          </cell>
          <cell r="M34">
            <v>0</v>
          </cell>
          <cell r="N34">
            <v>1115258.6000000001</v>
          </cell>
          <cell r="O34">
            <v>0.89515688412307171</v>
          </cell>
          <cell r="P34">
            <v>5574.2</v>
          </cell>
          <cell r="Q34">
            <v>4.4747635266645087</v>
          </cell>
        </row>
        <row r="35">
          <cell r="A35" t="str">
            <v>KORBA EAST</v>
          </cell>
          <cell r="B35" t="str">
            <v>88-89</v>
          </cell>
          <cell r="C35">
            <v>530</v>
          </cell>
          <cell r="D35">
            <v>2450</v>
          </cell>
          <cell r="E35">
            <v>1935.25</v>
          </cell>
          <cell r="F35">
            <v>78.989795918367349</v>
          </cell>
          <cell r="G35">
            <v>60.835283018867919</v>
          </cell>
          <cell r="H35">
            <v>41.682820711639529</v>
          </cell>
          <cell r="I35">
            <v>0</v>
          </cell>
          <cell r="J35">
            <v>0</v>
          </cell>
          <cell r="K35" t="str">
            <v xml:space="preserve"> </v>
          </cell>
          <cell r="L35" t="str">
            <v xml:space="preserve"> </v>
          </cell>
          <cell r="M35" t="str">
            <v xml:space="preserve"> </v>
          </cell>
          <cell r="N35">
            <v>1845307</v>
          </cell>
          <cell r="O35">
            <v>0.95352383412995734</v>
          </cell>
          <cell r="P35">
            <v>26429</v>
          </cell>
          <cell r="Q35">
            <v>13.656633509882445</v>
          </cell>
        </row>
        <row r="36">
          <cell r="A36">
            <v>17</v>
          </cell>
          <cell r="B36" t="str">
            <v>89-90</v>
          </cell>
          <cell r="C36">
            <v>530</v>
          </cell>
          <cell r="D36">
            <v>2325</v>
          </cell>
          <cell r="E36">
            <v>2290.6799999999998</v>
          </cell>
          <cell r="F36">
            <v>98.523870967741928</v>
          </cell>
          <cell r="G36">
            <v>70.599811320754725</v>
          </cell>
          <cell r="H36">
            <v>49.338330317911598</v>
          </cell>
          <cell r="I36">
            <v>233</v>
          </cell>
          <cell r="J36">
            <v>10.171652085843506</v>
          </cell>
          <cell r="K36" t="str">
            <v xml:space="preserve"> </v>
          </cell>
          <cell r="L36">
            <v>126109</v>
          </cell>
          <cell r="M36">
            <v>2052076</v>
          </cell>
          <cell r="N36">
            <v>2149604</v>
          </cell>
          <cell r="O36">
            <v>0.93841304765397171</v>
          </cell>
          <cell r="P36">
            <v>22882</v>
          </cell>
          <cell r="Q36">
            <v>9.9891735205266574</v>
          </cell>
        </row>
        <row r="37">
          <cell r="A37">
            <v>18</v>
          </cell>
          <cell r="B37" t="str">
            <v>90-91</v>
          </cell>
          <cell r="C37">
            <v>400</v>
          </cell>
          <cell r="D37">
            <v>2300</v>
          </cell>
          <cell r="E37">
            <v>2156.79</v>
          </cell>
          <cell r="F37">
            <v>93.773478260869567</v>
          </cell>
          <cell r="G37">
            <v>74.846000000000004</v>
          </cell>
          <cell r="H37">
            <v>61.552226027397261</v>
          </cell>
          <cell r="I37">
            <v>239</v>
          </cell>
          <cell r="J37">
            <v>11.081282832357346</v>
          </cell>
          <cell r="K37" t="str">
            <v xml:space="preserve"> </v>
          </cell>
          <cell r="L37">
            <v>140564</v>
          </cell>
          <cell r="M37">
            <v>1960713</v>
          </cell>
          <cell r="N37">
            <v>2050937</v>
          </cell>
          <cell r="O37">
            <v>0.9509210447006895</v>
          </cell>
          <cell r="P37">
            <v>19666</v>
          </cell>
          <cell r="Q37">
            <v>9.1181802586250864</v>
          </cell>
        </row>
        <row r="38">
          <cell r="A38" t="str">
            <v>Note :-</v>
          </cell>
          <cell r="B38" t="str">
            <v>91-92</v>
          </cell>
          <cell r="C38">
            <v>400</v>
          </cell>
          <cell r="D38">
            <v>2040</v>
          </cell>
          <cell r="E38">
            <v>1473.96</v>
          </cell>
          <cell r="F38">
            <v>72.252941176470586</v>
          </cell>
          <cell r="G38">
            <v>58.622000000000007</v>
          </cell>
          <cell r="H38">
            <v>41.950136612021858</v>
          </cell>
          <cell r="I38">
            <v>185.32999999999998</v>
          </cell>
          <cell r="J38">
            <v>12.573611224185187</v>
          </cell>
          <cell r="K38" t="str">
            <v xml:space="preserve"> </v>
          </cell>
          <cell r="L38">
            <v>106295</v>
          </cell>
          <cell r="M38">
            <v>1485028</v>
          </cell>
          <cell r="N38">
            <v>1448019</v>
          </cell>
          <cell r="O38">
            <v>0.98240047219734594</v>
          </cell>
          <cell r="P38">
            <v>20237</v>
          </cell>
          <cell r="Q38">
            <v>13.729680588347037</v>
          </cell>
        </row>
        <row r="39">
          <cell r="A39">
            <v>1</v>
          </cell>
          <cell r="B39" t="str">
            <v>92-93</v>
          </cell>
          <cell r="C39">
            <v>400</v>
          </cell>
          <cell r="D39">
            <v>1940</v>
          </cell>
          <cell r="E39">
            <v>1592.21</v>
          </cell>
          <cell r="F39">
            <v>82.072680412371128</v>
          </cell>
          <cell r="G39">
            <v>60.6</v>
          </cell>
          <cell r="H39">
            <v>45.439783105022833</v>
          </cell>
          <cell r="I39">
            <v>198.07</v>
          </cell>
          <cell r="J39">
            <v>12.439941967454041</v>
          </cell>
          <cell r="K39" t="str">
            <v xml:space="preserve"> </v>
          </cell>
          <cell r="L39">
            <v>138478</v>
          </cell>
          <cell r="M39">
            <v>1460489</v>
          </cell>
          <cell r="N39">
            <v>1582526</v>
          </cell>
          <cell r="O39">
            <v>0.99391788771581635</v>
          </cell>
          <cell r="P39">
            <v>21352</v>
          </cell>
          <cell r="Q39">
            <v>13.410291356039718</v>
          </cell>
        </row>
        <row r="40">
          <cell r="A40">
            <v>2</v>
          </cell>
          <cell r="B40" t="str">
            <v>93-94</v>
          </cell>
          <cell r="C40">
            <v>400</v>
          </cell>
          <cell r="D40">
            <v>2050</v>
          </cell>
          <cell r="E40">
            <v>1735.9369999999999</v>
          </cell>
          <cell r="F40">
            <v>84.679853658536572</v>
          </cell>
          <cell r="G40">
            <v>64.925298630136979</v>
          </cell>
          <cell r="H40">
            <v>49.541581050228309</v>
          </cell>
          <cell r="I40">
            <v>209.68964199999999</v>
          </cell>
          <cell r="J40">
            <v>12.079334791527572</v>
          </cell>
          <cell r="K40" t="str">
            <v xml:space="preserve"> </v>
          </cell>
          <cell r="L40">
            <v>55118</v>
          </cell>
          <cell r="M40">
            <v>1778517</v>
          </cell>
          <cell r="N40">
            <v>1780809</v>
          </cell>
          <cell r="O40">
            <v>1.0258488643309061</v>
          </cell>
          <cell r="P40">
            <v>16460.55</v>
          </cell>
          <cell r="Q40">
            <v>9.482227753656959</v>
          </cell>
        </row>
        <row r="41">
          <cell r="A41">
            <v>3</v>
          </cell>
          <cell r="B41" t="str">
            <v>94-95</v>
          </cell>
          <cell r="C41">
            <v>400</v>
          </cell>
          <cell r="D41">
            <v>2000</v>
          </cell>
          <cell r="E41">
            <v>1900.1</v>
          </cell>
          <cell r="F41">
            <v>95.004999999999995</v>
          </cell>
          <cell r="G41">
            <v>72.78</v>
          </cell>
          <cell r="H41">
            <v>54.226598173515981</v>
          </cell>
          <cell r="I41">
            <v>232.39999999999998</v>
          </cell>
          <cell r="J41">
            <v>12.230935213936107</v>
          </cell>
          <cell r="K41">
            <v>390</v>
          </cell>
          <cell r="L41">
            <v>55519</v>
          </cell>
          <cell r="M41">
            <v>1906808</v>
          </cell>
          <cell r="N41">
            <v>1957923</v>
          </cell>
          <cell r="O41">
            <v>1.0304315562338824</v>
          </cell>
          <cell r="P41">
            <v>29594</v>
          </cell>
          <cell r="Q41">
            <v>15.57496973843482</v>
          </cell>
        </row>
        <row r="42">
          <cell r="A42">
            <v>4</v>
          </cell>
          <cell r="B42" t="str">
            <v>95-96</v>
          </cell>
          <cell r="C42">
            <v>400</v>
          </cell>
          <cell r="D42">
            <v>2050</v>
          </cell>
          <cell r="E42">
            <v>2132.1</v>
          </cell>
          <cell r="F42">
            <v>104.00487804878048</v>
          </cell>
          <cell r="G42">
            <v>74</v>
          </cell>
          <cell r="H42">
            <v>60.681352459016395</v>
          </cell>
          <cell r="I42">
            <v>246.5</v>
          </cell>
          <cell r="J42">
            <v>11.561371417850946</v>
          </cell>
          <cell r="K42">
            <v>393</v>
          </cell>
          <cell r="L42">
            <v>66859</v>
          </cell>
          <cell r="M42">
            <v>1965681</v>
          </cell>
          <cell r="N42">
            <v>2204319</v>
          </cell>
          <cell r="O42">
            <v>1.0338722386379626</v>
          </cell>
          <cell r="P42">
            <v>16164</v>
          </cell>
          <cell r="Q42">
            <v>7.581257914731955</v>
          </cell>
        </row>
        <row r="43">
          <cell r="A43">
            <v>5</v>
          </cell>
          <cell r="B43" t="str">
            <v>96-97</v>
          </cell>
          <cell r="C43">
            <v>400</v>
          </cell>
          <cell r="D43">
            <v>2100</v>
          </cell>
          <cell r="E43">
            <v>2372.1999999999998</v>
          </cell>
          <cell r="F43">
            <v>112.96190476190475</v>
          </cell>
          <cell r="G43">
            <v>79.72</v>
          </cell>
          <cell r="H43">
            <v>67.699771689497709</v>
          </cell>
          <cell r="I43">
            <v>259.5</v>
          </cell>
          <cell r="J43">
            <v>10.939212545316584</v>
          </cell>
          <cell r="K43">
            <v>426</v>
          </cell>
          <cell r="L43">
            <v>76639</v>
          </cell>
          <cell r="M43">
            <v>2274395</v>
          </cell>
          <cell r="N43">
            <v>2313991</v>
          </cell>
          <cell r="O43">
            <v>0.97546201837956326</v>
          </cell>
          <cell r="P43">
            <v>13861</v>
          </cell>
          <cell r="Q43">
            <v>5.8430992327796982</v>
          </cell>
        </row>
        <row r="44">
          <cell r="B44" t="str">
            <v>97-98</v>
          </cell>
          <cell r="C44">
            <v>400</v>
          </cell>
          <cell r="D44">
            <v>2050</v>
          </cell>
          <cell r="E44">
            <v>2476.12</v>
          </cell>
          <cell r="F44">
            <v>120.78634146341463</v>
          </cell>
          <cell r="G44">
            <v>83.44</v>
          </cell>
          <cell r="H44">
            <v>70.665525114155244</v>
          </cell>
          <cell r="I44">
            <v>271.86099999999999</v>
          </cell>
          <cell r="J44">
            <v>10.97931441125632</v>
          </cell>
          <cell r="K44">
            <v>395</v>
          </cell>
          <cell r="L44">
            <v>22006</v>
          </cell>
          <cell r="M44">
            <v>2264444</v>
          </cell>
          <cell r="N44">
            <v>2202073</v>
          </cell>
          <cell r="O44">
            <v>0.8893240230683489</v>
          </cell>
          <cell r="P44">
            <v>12105</v>
          </cell>
          <cell r="Q44">
            <v>4.8886968321406075</v>
          </cell>
        </row>
        <row r="45">
          <cell r="A45" t="str">
            <v>EXECUTIVE SUMMARY</v>
          </cell>
          <cell r="B45" t="str">
            <v>98-99</v>
          </cell>
          <cell r="C45">
            <v>400</v>
          </cell>
          <cell r="D45">
            <v>2100</v>
          </cell>
          <cell r="E45">
            <v>1797.15</v>
          </cell>
          <cell r="F45">
            <v>85.578571428571422</v>
          </cell>
          <cell r="G45">
            <v>59.9</v>
          </cell>
          <cell r="H45">
            <v>51.288527397260275</v>
          </cell>
          <cell r="I45">
            <v>203.60000000000002</v>
          </cell>
          <cell r="J45">
            <v>11.329048771666251</v>
          </cell>
          <cell r="K45">
            <v>392</v>
          </cell>
          <cell r="L45">
            <v>82281</v>
          </cell>
          <cell r="M45">
            <v>1607171</v>
          </cell>
          <cell r="N45">
            <v>1612964</v>
          </cell>
          <cell r="O45">
            <v>0.89751217205019063</v>
          </cell>
          <cell r="P45">
            <v>7656</v>
          </cell>
          <cell r="Q45">
            <v>4.2600784575577997</v>
          </cell>
        </row>
        <row r="46">
          <cell r="A46" t="str">
            <v>96-97 to 00-01</v>
          </cell>
          <cell r="B46" t="str">
            <v>99-00</v>
          </cell>
          <cell r="C46">
            <v>400</v>
          </cell>
          <cell r="D46">
            <v>1900</v>
          </cell>
          <cell r="E46">
            <v>2340.6999999999998</v>
          </cell>
          <cell r="F46">
            <v>123.19473684210524</v>
          </cell>
          <cell r="G46">
            <v>81.099999999999994</v>
          </cell>
          <cell r="H46">
            <v>66.599999999999994</v>
          </cell>
          <cell r="I46">
            <v>260</v>
          </cell>
          <cell r="J46">
            <v>11.107788268466699</v>
          </cell>
          <cell r="K46">
            <v>395</v>
          </cell>
          <cell r="L46">
            <v>69143</v>
          </cell>
          <cell r="M46">
            <v>2183603</v>
          </cell>
          <cell r="N46">
            <v>2158056</v>
          </cell>
          <cell r="O46">
            <v>0.92</v>
          </cell>
          <cell r="P46">
            <v>9893</v>
          </cell>
          <cell r="Q46">
            <v>4.2300000000000004</v>
          </cell>
        </row>
        <row r="47">
          <cell r="A47" t="str">
            <v>THERMAL GENETRATION</v>
          </cell>
          <cell r="B47" t="str">
            <v>00-01</v>
          </cell>
          <cell r="C47">
            <v>400</v>
          </cell>
          <cell r="D47">
            <v>2000</v>
          </cell>
          <cell r="E47">
            <v>2182.83</v>
          </cell>
          <cell r="F47">
            <v>109.14149999999999</v>
          </cell>
          <cell r="G47">
            <v>74.38</v>
          </cell>
          <cell r="H47">
            <v>62.3</v>
          </cell>
          <cell r="I47">
            <v>236.25</v>
          </cell>
          <cell r="J47">
            <v>10.82</v>
          </cell>
          <cell r="K47">
            <v>379</v>
          </cell>
          <cell r="L47">
            <v>90525</v>
          </cell>
          <cell r="M47">
            <v>1943564</v>
          </cell>
          <cell r="N47">
            <v>2004726</v>
          </cell>
          <cell r="O47">
            <v>0.91800000000000004</v>
          </cell>
          <cell r="P47">
            <v>8579</v>
          </cell>
          <cell r="Q47">
            <v>3.93</v>
          </cell>
        </row>
        <row r="48">
          <cell r="A48" t="str">
            <v>Average last 5 years</v>
          </cell>
          <cell r="B48" t="str">
            <v>P A R T I C U L A R S</v>
          </cell>
          <cell r="D48">
            <v>2030</v>
          </cell>
          <cell r="E48">
            <v>2233.7999999999997</v>
          </cell>
          <cell r="F48">
            <v>110.3326108991992</v>
          </cell>
          <cell r="G48">
            <v>75.707999999999998</v>
          </cell>
          <cell r="H48">
            <v>63.710764840182641</v>
          </cell>
          <cell r="I48">
            <v>246.2422</v>
          </cell>
          <cell r="J48">
            <v>11.035072799341171</v>
          </cell>
          <cell r="K48">
            <v>397.4</v>
          </cell>
          <cell r="L48">
            <v>68118.8</v>
          </cell>
          <cell r="M48">
            <v>2054635.4</v>
          </cell>
          <cell r="N48">
            <v>2058362</v>
          </cell>
          <cell r="O48">
            <v>0.92005964269962059</v>
          </cell>
          <cell r="P48">
            <v>10418.799999999999</v>
          </cell>
          <cell r="Q48">
            <v>4.6303749044956213</v>
          </cell>
        </row>
        <row r="49">
          <cell r="A49" t="str">
            <v>STATE  LOAD  DESPATCH  CENTRE  M.P.E.B.  JABALPUR</v>
          </cell>
          <cell r="B49" t="str">
            <v>Thermal  Generation (Including 100 % Satpura )</v>
          </cell>
          <cell r="C49" t="str">
            <v>MU</v>
          </cell>
          <cell r="D49">
            <v>16866.97</v>
          </cell>
          <cell r="E49">
            <v>17966.7</v>
          </cell>
          <cell r="F49">
            <v>18471.39</v>
          </cell>
          <cell r="G49">
            <v>20146.419999999998</v>
          </cell>
          <cell r="H49">
            <v>20415.89</v>
          </cell>
        </row>
        <row r="50">
          <cell r="A50" t="str">
            <v>KORBA WEST</v>
          </cell>
          <cell r="B50" t="str">
            <v xml:space="preserve">Plan Target    </v>
          </cell>
          <cell r="C50" t="str">
            <v>MU</v>
          </cell>
          <cell r="D50">
            <v>16950</v>
          </cell>
          <cell r="E50">
            <v>17200</v>
          </cell>
          <cell r="F50">
            <v>17500</v>
          </cell>
          <cell r="G50">
            <v>19010</v>
          </cell>
          <cell r="H50">
            <v>21860</v>
          </cell>
        </row>
        <row r="51">
          <cell r="A51" t="str">
            <v>STATION NAME</v>
          </cell>
          <cell r="B51" t="str">
            <v>YEAR</v>
          </cell>
          <cell r="C51" t="str">
            <v>CAPACITY</v>
          </cell>
          <cell r="D51" t="str">
            <v>TARGET</v>
          </cell>
          <cell r="E51" t="str">
            <v>ACTUAL GENE.</v>
          </cell>
          <cell r="F51" t="str">
            <v>ACHIEVE-MENT</v>
          </cell>
          <cell r="G51" t="str">
            <v>AVAIL-ABILITY</v>
          </cell>
          <cell r="H51" t="str">
            <v>P.L.F.</v>
          </cell>
          <cell r="I51" t="str">
            <v>AUXILIARY CONSUMPTION</v>
          </cell>
          <cell r="K51" t="str">
            <v>MAXIMUM DEMAND</v>
          </cell>
          <cell r="L51" t="str">
            <v>COAL IN MT</v>
          </cell>
          <cell r="N51" t="str">
            <v>COAL CONSUMED</v>
          </cell>
          <cell r="P51" t="str">
            <v>FUEL OIL CONSUMPTION</v>
          </cell>
        </row>
        <row r="52">
          <cell r="A52">
            <v>4</v>
          </cell>
          <cell r="B52" t="str">
            <v>Plant    Utilisation    Factor            **</v>
          </cell>
          <cell r="C52" t="str">
            <v>MW</v>
          </cell>
          <cell r="D52" t="str">
            <v>MKwh</v>
          </cell>
          <cell r="E52" t="str">
            <v>MKwh</v>
          </cell>
          <cell r="F52" t="str">
            <v>%</v>
          </cell>
          <cell r="G52" t="str">
            <v>%</v>
          </cell>
          <cell r="H52" t="str">
            <v>%</v>
          </cell>
          <cell r="I52" t="str">
            <v>MKwh</v>
          </cell>
          <cell r="J52" t="str">
            <v>%</v>
          </cell>
          <cell r="K52" t="str">
            <v>MW</v>
          </cell>
          <cell r="L52" t="str">
            <v>OP.STOCK</v>
          </cell>
          <cell r="M52" t="str">
            <v>RECIEPT</v>
          </cell>
          <cell r="N52" t="str">
            <v>MT</v>
          </cell>
          <cell r="O52" t="str">
            <v>Kg/kWH</v>
          </cell>
          <cell r="P52" t="str">
            <v>KL</v>
          </cell>
          <cell r="Q52" t="str">
            <v>ml/KWH</v>
          </cell>
        </row>
        <row r="53">
          <cell r="A53" t="str">
            <v>KORBA WEST I</v>
          </cell>
          <cell r="B53" t="str">
            <v>88-89</v>
          </cell>
          <cell r="C53">
            <v>420</v>
          </cell>
          <cell r="D53">
            <v>2000</v>
          </cell>
          <cell r="E53">
            <v>2064.27</v>
          </cell>
          <cell r="F53">
            <v>103.2135</v>
          </cell>
          <cell r="G53">
            <v>68.7</v>
          </cell>
          <cell r="H53">
            <v>56.106490541422048</v>
          </cell>
          <cell r="I53" t="str">
            <v xml:space="preserve"> </v>
          </cell>
          <cell r="J53">
            <v>0</v>
          </cell>
          <cell r="K53">
            <v>420</v>
          </cell>
          <cell r="N53">
            <v>1641352</v>
          </cell>
          <cell r="O53">
            <v>0.79512466876910481</v>
          </cell>
          <cell r="P53">
            <v>8572</v>
          </cell>
          <cell r="Q53">
            <v>4.1525575627219311</v>
          </cell>
        </row>
        <row r="54">
          <cell r="A54">
            <v>6</v>
          </cell>
          <cell r="B54" t="str">
            <v>89-90</v>
          </cell>
          <cell r="C54">
            <v>420</v>
          </cell>
          <cell r="D54">
            <v>2000</v>
          </cell>
          <cell r="E54">
            <v>2369.84</v>
          </cell>
          <cell r="F54">
            <v>118.492</v>
          </cell>
          <cell r="G54">
            <v>73.63</v>
          </cell>
          <cell r="H54">
            <v>64.411828658404005</v>
          </cell>
          <cell r="I54">
            <v>205</v>
          </cell>
          <cell r="J54">
            <v>8.6503730209634409</v>
          </cell>
          <cell r="K54">
            <v>430</v>
          </cell>
          <cell r="N54">
            <v>1805424</v>
          </cell>
          <cell r="O54">
            <v>0.76183371029267799</v>
          </cell>
          <cell r="P54">
            <v>10037</v>
          </cell>
          <cell r="Q54">
            <v>4.2353070249468319</v>
          </cell>
        </row>
        <row r="55">
          <cell r="A55" t="str">
            <v>a</v>
          </cell>
          <cell r="B55" t="str">
            <v>90-91</v>
          </cell>
          <cell r="C55">
            <v>420</v>
          </cell>
          <cell r="D55">
            <v>2200</v>
          </cell>
          <cell r="E55">
            <v>2292.38</v>
          </cell>
          <cell r="F55">
            <v>104.19909090909091</v>
          </cell>
          <cell r="G55">
            <v>73.5</v>
          </cell>
          <cell r="H55">
            <v>62.30647966949337</v>
          </cell>
          <cell r="I55">
            <v>212.26</v>
          </cell>
          <cell r="J55">
            <v>9.2593723553686562</v>
          </cell>
          <cell r="K55">
            <v>435</v>
          </cell>
          <cell r="N55">
            <v>1619831</v>
          </cell>
          <cell r="O55">
            <v>0.70661539535330098</v>
          </cell>
          <cell r="P55">
            <v>11371</v>
          </cell>
          <cell r="Q55">
            <v>4.9603468883867423</v>
          </cell>
        </row>
        <row r="56">
          <cell r="A56" t="str">
            <v>b</v>
          </cell>
          <cell r="B56" t="str">
            <v>91-92</v>
          </cell>
          <cell r="C56">
            <v>420</v>
          </cell>
          <cell r="D56">
            <v>2200</v>
          </cell>
          <cell r="E56">
            <v>2607.5700000000002</v>
          </cell>
          <cell r="F56">
            <v>118.52590909090911</v>
          </cell>
          <cell r="G56">
            <v>87.35</v>
          </cell>
          <cell r="H56">
            <v>70.873287671232887</v>
          </cell>
          <cell r="I56">
            <v>255</v>
          </cell>
          <cell r="J56">
            <v>9.7792197333149247</v>
          </cell>
          <cell r="K56">
            <v>415</v>
          </cell>
          <cell r="N56">
            <v>1954298</v>
          </cell>
          <cell r="O56">
            <v>0.74947096338736829</v>
          </cell>
          <cell r="P56">
            <v>14148</v>
          </cell>
          <cell r="Q56">
            <v>5.4257412073309625</v>
          </cell>
        </row>
        <row r="57">
          <cell r="A57" t="str">
            <v>c</v>
          </cell>
          <cell r="B57" t="str">
            <v>92-93</v>
          </cell>
          <cell r="C57">
            <v>420</v>
          </cell>
          <cell r="D57">
            <v>2400</v>
          </cell>
          <cell r="E57">
            <v>2406.0700000000002</v>
          </cell>
          <cell r="F57">
            <v>100.25291666666668</v>
          </cell>
          <cell r="G57">
            <v>78.28</v>
          </cell>
          <cell r="H57">
            <v>65.396553598608406</v>
          </cell>
          <cell r="I57">
            <v>224.43</v>
          </cell>
          <cell r="J57">
            <v>9.3276587962943722</v>
          </cell>
          <cell r="K57">
            <v>425</v>
          </cell>
          <cell r="N57">
            <v>1700511</v>
          </cell>
          <cell r="O57">
            <v>0.70675873935504785</v>
          </cell>
          <cell r="P57">
            <v>12383</v>
          </cell>
          <cell r="Q57">
            <v>5.1465668081144766</v>
          </cell>
        </row>
        <row r="58">
          <cell r="A58" t="str">
            <v>d</v>
          </cell>
          <cell r="B58" t="str">
            <v>93-94</v>
          </cell>
          <cell r="C58">
            <v>420</v>
          </cell>
          <cell r="D58">
            <v>2534</v>
          </cell>
          <cell r="E58">
            <v>2504.9</v>
          </cell>
          <cell r="F58">
            <v>98.851617995264405</v>
          </cell>
          <cell r="G58">
            <v>79.501534246575346</v>
          </cell>
          <cell r="H58">
            <v>68.082735377255929</v>
          </cell>
          <cell r="I58">
            <v>254.25299999999999</v>
          </cell>
          <cell r="J58">
            <v>10.150225557906502</v>
          </cell>
          <cell r="K58">
            <v>440</v>
          </cell>
          <cell r="N58">
            <v>1734277</v>
          </cell>
          <cell r="O58">
            <v>0.69235378657830648</v>
          </cell>
          <cell r="P58">
            <v>10457.49</v>
          </cell>
          <cell r="Q58">
            <v>4.1748133658030255</v>
          </cell>
        </row>
        <row r="59">
          <cell r="A59" t="str">
            <v>e</v>
          </cell>
          <cell r="B59" t="str">
            <v>94-95</v>
          </cell>
          <cell r="C59">
            <v>420</v>
          </cell>
          <cell r="D59">
            <v>2480</v>
          </cell>
          <cell r="E59">
            <v>2383</v>
          </cell>
          <cell r="F59">
            <v>96.088709677419359</v>
          </cell>
          <cell r="G59">
            <v>77</v>
          </cell>
          <cell r="H59">
            <v>64.769515111980866</v>
          </cell>
          <cell r="I59">
            <v>253</v>
          </cell>
          <cell r="J59">
            <v>10.616869492236676</v>
          </cell>
          <cell r="K59">
            <v>420</v>
          </cell>
          <cell r="N59">
            <v>1601918</v>
          </cell>
          <cell r="O59">
            <v>0.6722274443978179</v>
          </cell>
          <cell r="P59">
            <v>12273</v>
          </cell>
          <cell r="Q59">
            <v>5.150230801510701</v>
          </cell>
        </row>
        <row r="60">
          <cell r="A60" t="str">
            <v>f</v>
          </cell>
          <cell r="B60" t="str">
            <v>95-96</v>
          </cell>
          <cell r="C60">
            <v>420</v>
          </cell>
          <cell r="D60">
            <v>2500</v>
          </cell>
          <cell r="E60">
            <v>2636</v>
          </cell>
          <cell r="F60">
            <v>105.44</v>
          </cell>
          <cell r="G60">
            <v>81</v>
          </cell>
          <cell r="H60">
            <v>71.450255876485386</v>
          </cell>
          <cell r="I60">
            <v>267.8</v>
          </cell>
          <cell r="J60">
            <v>10.159332321699544</v>
          </cell>
          <cell r="K60">
            <v>420</v>
          </cell>
          <cell r="N60">
            <v>1807464</v>
          </cell>
          <cell r="O60">
            <v>0.68568437025796658</v>
          </cell>
          <cell r="P60">
            <v>8827</v>
          </cell>
          <cell r="Q60">
            <v>3.3486342943854326</v>
          </cell>
        </row>
        <row r="61">
          <cell r="A61" t="str">
            <v>g</v>
          </cell>
          <cell r="B61" t="str">
            <v>96-97</v>
          </cell>
          <cell r="C61">
            <v>420</v>
          </cell>
          <cell r="D61">
            <v>2550</v>
          </cell>
          <cell r="E61">
            <v>2712.5</v>
          </cell>
          <cell r="F61">
            <v>106.37254901960785</v>
          </cell>
          <cell r="G61">
            <v>79.599999999999994</v>
          </cell>
          <cell r="H61">
            <v>73.725266362252668</v>
          </cell>
          <cell r="I61">
            <v>250.7</v>
          </cell>
          <cell r="J61">
            <v>9.2423963133640559</v>
          </cell>
          <cell r="K61">
            <v>440</v>
          </cell>
          <cell r="N61">
            <v>1843079</v>
          </cell>
          <cell r="O61">
            <v>0.67947612903225807</v>
          </cell>
          <cell r="P61">
            <v>9072</v>
          </cell>
          <cell r="Q61">
            <v>3.3445161290322583</v>
          </cell>
        </row>
        <row r="62">
          <cell r="A62" t="str">
            <v>h</v>
          </cell>
          <cell r="B62" t="str">
            <v>97-98</v>
          </cell>
          <cell r="C62">
            <v>420</v>
          </cell>
          <cell r="D62">
            <v>2550</v>
          </cell>
          <cell r="E62">
            <v>2757.26</v>
          </cell>
          <cell r="F62">
            <v>108.1278431372549</v>
          </cell>
          <cell r="G62">
            <v>81.400000000000006</v>
          </cell>
          <cell r="H62">
            <v>74.941835181561203</v>
          </cell>
          <cell r="I62">
            <v>268.755</v>
          </cell>
          <cell r="J62">
            <v>9.7471765448307366</v>
          </cell>
          <cell r="K62">
            <v>435</v>
          </cell>
          <cell r="N62">
            <v>1910941</v>
          </cell>
          <cell r="O62">
            <v>0.69305796334041769</v>
          </cell>
          <cell r="P62">
            <v>6239</v>
          </cell>
          <cell r="Q62">
            <v>2.2627536032147857</v>
          </cell>
        </row>
        <row r="63">
          <cell r="A63">
            <v>7</v>
          </cell>
          <cell r="B63" t="str">
            <v>98-99</v>
          </cell>
          <cell r="C63">
            <v>420</v>
          </cell>
          <cell r="D63">
            <v>2600</v>
          </cell>
          <cell r="E63">
            <v>2723.45</v>
          </cell>
          <cell r="F63">
            <v>104.74807692307692</v>
          </cell>
          <cell r="G63">
            <v>80.400000000000006</v>
          </cell>
          <cell r="H63">
            <v>74.022885409871705</v>
          </cell>
          <cell r="I63">
            <v>266.60000000000002</v>
          </cell>
          <cell r="J63">
            <v>9.7890543244781458</v>
          </cell>
          <cell r="K63">
            <v>430</v>
          </cell>
          <cell r="N63">
            <v>2064016</v>
          </cell>
          <cell r="O63">
            <v>0.75786814518349888</v>
          </cell>
          <cell r="P63">
            <v>5152</v>
          </cell>
          <cell r="Q63">
            <v>1.8917182250454387</v>
          </cell>
        </row>
        <row r="64">
          <cell r="A64" t="str">
            <v>a</v>
          </cell>
          <cell r="B64" t="str">
            <v>99-00</v>
          </cell>
          <cell r="C64">
            <v>420</v>
          </cell>
          <cell r="D64">
            <v>2700</v>
          </cell>
          <cell r="E64">
            <v>2614.8000000000002</v>
          </cell>
          <cell r="F64">
            <v>96.844444444444449</v>
          </cell>
          <cell r="G64">
            <v>81.3</v>
          </cell>
          <cell r="H64">
            <v>70.900000000000006</v>
          </cell>
          <cell r="I64">
            <v>260.7</v>
          </cell>
          <cell r="J64">
            <v>10</v>
          </cell>
          <cell r="K64">
            <v>420</v>
          </cell>
          <cell r="N64">
            <v>2054539</v>
          </cell>
          <cell r="O64">
            <v>0.79</v>
          </cell>
          <cell r="P64">
            <v>3915</v>
          </cell>
          <cell r="Q64">
            <v>1.5</v>
          </cell>
        </row>
        <row r="65">
          <cell r="A65" t="str">
            <v>b</v>
          </cell>
          <cell r="B65" t="str">
            <v>00-01</v>
          </cell>
          <cell r="C65">
            <v>420</v>
          </cell>
          <cell r="D65">
            <v>2800</v>
          </cell>
          <cell r="E65">
            <v>2792.13</v>
          </cell>
          <cell r="F65">
            <v>99.718928571428577</v>
          </cell>
          <cell r="G65">
            <v>87.16</v>
          </cell>
          <cell r="H65">
            <v>75.89</v>
          </cell>
          <cell r="I65">
            <v>267.75</v>
          </cell>
          <cell r="J65">
            <v>9.59</v>
          </cell>
          <cell r="K65">
            <v>420</v>
          </cell>
          <cell r="N65">
            <v>2056216</v>
          </cell>
          <cell r="O65">
            <v>0.73599999999999999</v>
          </cell>
          <cell r="P65">
            <v>3523</v>
          </cell>
          <cell r="Q65">
            <v>1.26</v>
          </cell>
        </row>
        <row r="66">
          <cell r="A66" t="str">
            <v>Average last 5 years</v>
          </cell>
          <cell r="B66" t="str">
            <v xml:space="preserve">Forced   Outage   </v>
          </cell>
          <cell r="C66" t="str">
            <v>MU</v>
          </cell>
          <cell r="D66">
            <v>2640</v>
          </cell>
          <cell r="E66">
            <v>2720.0279999999998</v>
          </cell>
          <cell r="F66">
            <v>103.16236841916255</v>
          </cell>
          <cell r="G66">
            <v>81.972000000000008</v>
          </cell>
          <cell r="H66">
            <v>73.895997390737122</v>
          </cell>
          <cell r="I66">
            <v>262.90099999999995</v>
          </cell>
          <cell r="J66">
            <v>9.6737254365345873</v>
          </cell>
          <cell r="K66">
            <v>429</v>
          </cell>
          <cell r="L66">
            <v>0</v>
          </cell>
          <cell r="M66">
            <v>0</v>
          </cell>
          <cell r="N66">
            <v>1985758.2</v>
          </cell>
          <cell r="O66">
            <v>0.73128044751123489</v>
          </cell>
          <cell r="P66">
            <v>5580.2</v>
          </cell>
          <cell r="Q66">
            <v>2.0517975914584965</v>
          </cell>
        </row>
        <row r="67">
          <cell r="A67" t="str">
            <v>KORBA WEST II</v>
          </cell>
          <cell r="B67" t="str">
            <v>88-89</v>
          </cell>
          <cell r="C67">
            <v>420</v>
          </cell>
          <cell r="D67">
            <v>1500</v>
          </cell>
          <cell r="E67">
            <v>1556.53</v>
          </cell>
          <cell r="F67">
            <v>103.76866666666666</v>
          </cell>
          <cell r="G67">
            <v>60.17</v>
          </cell>
          <cell r="H67">
            <v>42.306207871276364</v>
          </cell>
          <cell r="I67" t="str">
            <v xml:space="preserve">  </v>
          </cell>
          <cell r="J67">
            <v>0</v>
          </cell>
          <cell r="K67">
            <v>405</v>
          </cell>
          <cell r="N67">
            <v>1243803</v>
          </cell>
          <cell r="O67">
            <v>0.79908707188425532</v>
          </cell>
          <cell r="P67">
            <v>10940</v>
          </cell>
          <cell r="Q67">
            <v>7.0284543182592047</v>
          </cell>
        </row>
        <row r="68">
          <cell r="A68" t="str">
            <v>b</v>
          </cell>
          <cell r="B68" t="str">
            <v>89-90</v>
          </cell>
          <cell r="C68">
            <v>420</v>
          </cell>
          <cell r="D68">
            <v>1560</v>
          </cell>
          <cell r="E68">
            <v>1683.58</v>
          </cell>
          <cell r="F68">
            <v>107.92179487179487</v>
          </cell>
          <cell r="G68">
            <v>52.76</v>
          </cell>
          <cell r="H68">
            <v>45.759404218308326</v>
          </cell>
          <cell r="I68">
            <v>149</v>
          </cell>
          <cell r="J68">
            <v>8.8501882892407853</v>
          </cell>
          <cell r="K68">
            <v>420</v>
          </cell>
          <cell r="N68">
            <v>1297045</v>
          </cell>
          <cell r="O68">
            <v>0.77040889057841033</v>
          </cell>
          <cell r="P68">
            <v>6352</v>
          </cell>
          <cell r="Q68">
            <v>3.7729124841112394</v>
          </cell>
        </row>
        <row r="69">
          <cell r="A69" t="str">
            <v>c</v>
          </cell>
          <cell r="B69" t="str">
            <v>90-91</v>
          </cell>
          <cell r="C69">
            <v>420</v>
          </cell>
          <cell r="D69">
            <v>2200</v>
          </cell>
          <cell r="E69">
            <v>2768.58</v>
          </cell>
          <cell r="F69">
            <v>125.84454545454545</v>
          </cell>
          <cell r="G69">
            <v>89.4</v>
          </cell>
          <cell r="H69">
            <v>75.249510763209386</v>
          </cell>
          <cell r="I69">
            <v>260.75</v>
          </cell>
          <cell r="J69">
            <v>9.4181854958137379</v>
          </cell>
          <cell r="K69">
            <v>420</v>
          </cell>
          <cell r="N69">
            <v>1963008</v>
          </cell>
          <cell r="O69">
            <v>0.70903062219621615</v>
          </cell>
          <cell r="P69">
            <v>7928</v>
          </cell>
          <cell r="Q69">
            <v>2.8635618259179796</v>
          </cell>
        </row>
        <row r="70">
          <cell r="A70" t="str">
            <v>d</v>
          </cell>
          <cell r="B70" t="str">
            <v>91-92</v>
          </cell>
          <cell r="C70">
            <v>420</v>
          </cell>
          <cell r="D70">
            <v>2200</v>
          </cell>
          <cell r="E70">
            <v>2041.83</v>
          </cell>
          <cell r="F70">
            <v>92.810454545454547</v>
          </cell>
          <cell r="G70">
            <v>68.760000000000005</v>
          </cell>
          <cell r="H70">
            <v>55.496575342465754</v>
          </cell>
          <cell r="I70">
            <v>189.16</v>
          </cell>
          <cell r="J70">
            <v>9.2642384527605142</v>
          </cell>
          <cell r="K70">
            <v>420</v>
          </cell>
          <cell r="N70">
            <v>1514144</v>
          </cell>
          <cell r="O70">
            <v>0.7415622260423248</v>
          </cell>
          <cell r="P70">
            <v>10879</v>
          </cell>
          <cell r="Q70">
            <v>5.3280635508343011</v>
          </cell>
        </row>
        <row r="71">
          <cell r="A71" t="str">
            <v>e</v>
          </cell>
          <cell r="B71" t="str">
            <v>92-93</v>
          </cell>
          <cell r="C71">
            <v>420</v>
          </cell>
          <cell r="D71">
            <v>2400</v>
          </cell>
          <cell r="E71">
            <v>2447.34</v>
          </cell>
          <cell r="F71">
            <v>101.9725</v>
          </cell>
          <cell r="G71">
            <v>81.28</v>
          </cell>
          <cell r="H71">
            <v>66.518264840182653</v>
          </cell>
          <cell r="I71">
            <v>229.96</v>
          </cell>
          <cell r="J71">
            <v>9.3963241723667323</v>
          </cell>
          <cell r="K71">
            <v>420</v>
          </cell>
          <cell r="N71">
            <v>1717518</v>
          </cell>
          <cell r="O71">
            <v>0.7017896982029469</v>
          </cell>
          <cell r="P71">
            <v>12666</v>
          </cell>
          <cell r="Q71">
            <v>5.1754149403025318</v>
          </cell>
        </row>
        <row r="72">
          <cell r="A72">
            <v>9</v>
          </cell>
          <cell r="B72" t="str">
            <v>93-94</v>
          </cell>
          <cell r="C72">
            <v>420</v>
          </cell>
          <cell r="D72">
            <v>2466</v>
          </cell>
          <cell r="E72">
            <v>2435.13</v>
          </cell>
          <cell r="F72">
            <v>98.748175182481745</v>
          </cell>
          <cell r="G72">
            <v>80.770465753424659</v>
          </cell>
          <cell r="H72">
            <v>66.186399217221137</v>
          </cell>
          <cell r="I72">
            <v>241.17</v>
          </cell>
          <cell r="J72">
            <v>9.9037833709083287</v>
          </cell>
          <cell r="K72">
            <v>425</v>
          </cell>
          <cell r="N72">
            <v>1694854</v>
          </cell>
          <cell r="O72">
            <v>0.69600144550804266</v>
          </cell>
          <cell r="P72">
            <v>12366.135</v>
          </cell>
          <cell r="Q72">
            <v>5.0782237498614036</v>
          </cell>
        </row>
        <row r="73">
          <cell r="A73">
            <v>10</v>
          </cell>
          <cell r="B73" t="str">
            <v>94-95</v>
          </cell>
          <cell r="C73">
            <v>420</v>
          </cell>
          <cell r="D73">
            <v>2520</v>
          </cell>
          <cell r="E73">
            <v>2072</v>
          </cell>
          <cell r="F73">
            <v>82.222222222222229</v>
          </cell>
          <cell r="G73">
            <v>67.599999999999994</v>
          </cell>
          <cell r="H73">
            <v>56.316590563165903</v>
          </cell>
          <cell r="I73">
            <v>207</v>
          </cell>
          <cell r="J73">
            <v>9.9903474903474905</v>
          </cell>
          <cell r="K73">
            <v>420</v>
          </cell>
          <cell r="N73">
            <v>1388587</v>
          </cell>
          <cell r="O73">
            <v>0.6701674710424711</v>
          </cell>
          <cell r="P73">
            <v>9236</v>
          </cell>
          <cell r="Q73">
            <v>4.4575289575289574</v>
          </cell>
        </row>
        <row r="74">
          <cell r="A74">
            <v>11</v>
          </cell>
          <cell r="B74" t="str">
            <v>95-96</v>
          </cell>
          <cell r="C74">
            <v>420</v>
          </cell>
          <cell r="D74">
            <v>2550</v>
          </cell>
          <cell r="E74">
            <v>2024.8</v>
          </cell>
          <cell r="F74">
            <v>79.403921568627453</v>
          </cell>
          <cell r="G74">
            <v>65</v>
          </cell>
          <cell r="H74">
            <v>54.883337670222915</v>
          </cell>
          <cell r="I74">
            <v>200</v>
          </cell>
          <cell r="J74">
            <v>9.8775187672856575</v>
          </cell>
          <cell r="K74">
            <v>420</v>
          </cell>
          <cell r="N74">
            <v>1377039</v>
          </cell>
          <cell r="O74">
            <v>0.68008642828921373</v>
          </cell>
          <cell r="P74">
            <v>6316</v>
          </cell>
          <cell r="Q74">
            <v>3.1193204267088106</v>
          </cell>
        </row>
        <row r="75">
          <cell r="A75">
            <v>12</v>
          </cell>
          <cell r="B75" t="str">
            <v>96-97</v>
          </cell>
          <cell r="C75">
            <v>420</v>
          </cell>
          <cell r="D75">
            <v>2550</v>
          </cell>
          <cell r="E75">
            <v>2200.6</v>
          </cell>
          <cell r="F75">
            <v>86.298039215686273</v>
          </cell>
          <cell r="G75">
            <v>73.599999999999994</v>
          </cell>
          <cell r="H75">
            <v>59.811915633833443</v>
          </cell>
          <cell r="I75">
            <v>221.2</v>
          </cell>
          <cell r="J75">
            <v>10.051804053439971</v>
          </cell>
          <cell r="K75">
            <v>415</v>
          </cell>
          <cell r="N75">
            <v>1498328</v>
          </cell>
          <cell r="O75">
            <v>0.68087248932109423</v>
          </cell>
          <cell r="P75">
            <v>8360</v>
          </cell>
          <cell r="Q75">
            <v>3.7989639189312006</v>
          </cell>
        </row>
        <row r="76">
          <cell r="A76">
            <v>13</v>
          </cell>
          <cell r="B76" t="str">
            <v>97-98</v>
          </cell>
          <cell r="C76">
            <v>420</v>
          </cell>
          <cell r="D76">
            <v>2550</v>
          </cell>
          <cell r="E76">
            <v>2273.96</v>
          </cell>
          <cell r="F76">
            <v>89.174901960784311</v>
          </cell>
          <cell r="G76">
            <v>72</v>
          </cell>
          <cell r="H76">
            <v>61.805827353772557</v>
          </cell>
          <cell r="I76">
            <v>227.755</v>
          </cell>
          <cell r="J76">
            <v>10.015787436894229</v>
          </cell>
          <cell r="K76">
            <v>440</v>
          </cell>
          <cell r="N76">
            <v>1574060</v>
          </cell>
          <cell r="O76">
            <v>0.69221094478354939</v>
          </cell>
          <cell r="P76">
            <v>5914</v>
          </cell>
          <cell r="Q76">
            <v>2.6007493535506341</v>
          </cell>
        </row>
        <row r="77">
          <cell r="A77">
            <v>14</v>
          </cell>
          <cell r="B77" t="str">
            <v>98-99</v>
          </cell>
          <cell r="C77">
            <v>420</v>
          </cell>
          <cell r="D77">
            <v>2600</v>
          </cell>
          <cell r="E77">
            <v>2594.7199999999998</v>
          </cell>
          <cell r="F77">
            <v>99.796923076923065</v>
          </cell>
          <cell r="G77">
            <v>81.5</v>
          </cell>
          <cell r="H77">
            <v>70.524026962383118</v>
          </cell>
          <cell r="I77">
            <v>265</v>
          </cell>
          <cell r="J77">
            <v>10.213048036011594</v>
          </cell>
          <cell r="K77">
            <v>420</v>
          </cell>
          <cell r="N77">
            <v>1991333</v>
          </cell>
          <cell r="O77">
            <v>0.76745583338471979</v>
          </cell>
          <cell r="P77">
            <v>3723</v>
          </cell>
          <cell r="Q77">
            <v>1.4348368995498553</v>
          </cell>
        </row>
        <row r="78">
          <cell r="A78">
            <v>15</v>
          </cell>
          <cell r="B78" t="str">
            <v>99-00</v>
          </cell>
          <cell r="C78">
            <v>420</v>
          </cell>
          <cell r="D78">
            <v>2600</v>
          </cell>
          <cell r="E78">
            <v>2403.0500000000002</v>
          </cell>
          <cell r="F78">
            <v>92.425000000000011</v>
          </cell>
          <cell r="G78">
            <v>73.599999999999994</v>
          </cell>
          <cell r="H78">
            <v>65.099999999999994</v>
          </cell>
          <cell r="I78">
            <v>228</v>
          </cell>
          <cell r="J78">
            <v>9.5</v>
          </cell>
          <cell r="K78">
            <v>415</v>
          </cell>
          <cell r="N78">
            <v>1887370</v>
          </cell>
          <cell r="O78">
            <v>0.79</v>
          </cell>
          <cell r="P78">
            <v>3313</v>
          </cell>
          <cell r="Q78">
            <v>1.38</v>
          </cell>
        </row>
        <row r="79">
          <cell r="A79">
            <v>16</v>
          </cell>
          <cell r="B79" t="str">
            <v>00-01</v>
          </cell>
          <cell r="C79">
            <v>420</v>
          </cell>
          <cell r="D79">
            <v>2650</v>
          </cell>
          <cell r="E79">
            <v>2163.6799999999998</v>
          </cell>
          <cell r="F79">
            <v>81.648301886792439</v>
          </cell>
          <cell r="G79">
            <v>67.81</v>
          </cell>
          <cell r="H79">
            <v>58.81</v>
          </cell>
          <cell r="I79">
            <v>216.61</v>
          </cell>
          <cell r="J79">
            <v>10.01</v>
          </cell>
          <cell r="K79">
            <v>410</v>
          </cell>
          <cell r="N79">
            <v>1588622</v>
          </cell>
          <cell r="O79">
            <v>0.73399999999999999</v>
          </cell>
          <cell r="P79">
            <v>3183</v>
          </cell>
          <cell r="Q79">
            <v>1.47</v>
          </cell>
        </row>
        <row r="80">
          <cell r="A80" t="str">
            <v>Average last 5 years</v>
          </cell>
          <cell r="B80" t="str">
            <v>Thermal  Auxiliary Consumption   Percentage</v>
          </cell>
          <cell r="C80" t="str">
            <v>%</v>
          </cell>
          <cell r="D80">
            <v>2590</v>
          </cell>
          <cell r="E80">
            <v>2327.2019999999998</v>
          </cell>
          <cell r="F80">
            <v>89.868633228037226</v>
          </cell>
          <cell r="G80">
            <v>73.701999999999998</v>
          </cell>
          <cell r="H80">
            <v>63.210353989997827</v>
          </cell>
          <cell r="I80">
            <v>231.71300000000002</v>
          </cell>
          <cell r="J80">
            <v>9.9581279052691585</v>
          </cell>
          <cell r="K80">
            <v>420</v>
          </cell>
          <cell r="L80">
            <v>0</v>
          </cell>
          <cell r="M80">
            <v>0</v>
          </cell>
          <cell r="N80">
            <v>1707942.6</v>
          </cell>
          <cell r="O80">
            <v>0.73290785349787269</v>
          </cell>
          <cell r="P80">
            <v>4898.6000000000004</v>
          </cell>
          <cell r="Q80">
            <v>2.1369100344063381</v>
          </cell>
        </row>
        <row r="81">
          <cell r="A81" t="str">
            <v xml:space="preserve">KORBA WEST </v>
          </cell>
          <cell r="B81" t="str">
            <v>88-89</v>
          </cell>
          <cell r="C81">
            <v>840</v>
          </cell>
          <cell r="D81">
            <v>3500</v>
          </cell>
          <cell r="E81">
            <v>3620.8</v>
          </cell>
          <cell r="F81">
            <v>103.45142857142856</v>
          </cell>
          <cell r="G81">
            <v>64.435000000000002</v>
          </cell>
          <cell r="H81" t="str">
            <v>***</v>
          </cell>
          <cell r="I81">
            <v>0</v>
          </cell>
          <cell r="J81">
            <v>0</v>
          </cell>
          <cell r="K81" t="str">
            <v xml:space="preserve"> </v>
          </cell>
          <cell r="L81" t="str">
            <v xml:space="preserve"> </v>
          </cell>
          <cell r="M81" t="str">
            <v xml:space="preserve"> </v>
          </cell>
          <cell r="N81">
            <v>2885155</v>
          </cell>
          <cell r="O81">
            <v>0.79682804904993376</v>
          </cell>
          <cell r="P81">
            <v>19512</v>
          </cell>
          <cell r="Q81">
            <v>5.388864339372514</v>
          </cell>
        </row>
        <row r="82">
          <cell r="A82" t="str">
            <v>Note :-</v>
          </cell>
          <cell r="B82" t="str">
            <v>89-90</v>
          </cell>
          <cell r="C82">
            <v>840</v>
          </cell>
          <cell r="D82">
            <v>3560</v>
          </cell>
          <cell r="E82">
            <v>4053.42</v>
          </cell>
          <cell r="F82">
            <v>113.86011235955056</v>
          </cell>
          <cell r="G82">
            <v>63.195</v>
          </cell>
          <cell r="H82">
            <v>55.085616438356162</v>
          </cell>
          <cell r="I82">
            <v>354</v>
          </cell>
          <cell r="J82">
            <v>8.7333658984265146</v>
          </cell>
          <cell r="K82" t="str">
            <v xml:space="preserve"> </v>
          </cell>
          <cell r="L82">
            <v>159088</v>
          </cell>
          <cell r="M82">
            <v>3250742</v>
          </cell>
          <cell r="N82">
            <v>3102469</v>
          </cell>
          <cell r="O82">
            <v>0.76539539450636751</v>
          </cell>
          <cell r="P82">
            <v>16389</v>
          </cell>
          <cell r="Q82">
            <v>4.0432523646698346</v>
          </cell>
        </row>
        <row r="83">
          <cell r="A83">
            <v>1</v>
          </cell>
          <cell r="B83" t="str">
            <v>90-91</v>
          </cell>
          <cell r="C83">
            <v>840</v>
          </cell>
          <cell r="D83">
            <v>4400</v>
          </cell>
          <cell r="E83">
            <v>5060.96</v>
          </cell>
          <cell r="F83">
            <v>115.02181818181818</v>
          </cell>
          <cell r="G83">
            <v>81.45</v>
          </cell>
          <cell r="H83">
            <v>68.777995216351385</v>
          </cell>
          <cell r="I83">
            <v>473.01</v>
          </cell>
          <cell r="J83">
            <v>9.3462505137365248</v>
          </cell>
          <cell r="K83" t="str">
            <v xml:space="preserve"> </v>
          </cell>
          <cell r="L83">
            <v>313023</v>
          </cell>
          <cell r="M83">
            <v>3289767</v>
          </cell>
          <cell r="N83">
            <v>3582839</v>
          </cell>
          <cell r="O83">
            <v>0.7079366365274572</v>
          </cell>
          <cell r="P83">
            <v>19299</v>
          </cell>
          <cell r="Q83">
            <v>3.8133081470709116</v>
          </cell>
        </row>
        <row r="84">
          <cell r="A84">
            <v>2</v>
          </cell>
          <cell r="B84" t="str">
            <v>91-92</v>
          </cell>
          <cell r="C84">
            <v>840</v>
          </cell>
          <cell r="D84">
            <v>4400</v>
          </cell>
          <cell r="E84">
            <v>4649.3999999999996</v>
          </cell>
          <cell r="F84">
            <v>105.66818181818181</v>
          </cell>
          <cell r="G84">
            <v>78.054999999999993</v>
          </cell>
          <cell r="H84">
            <v>63.012295081967203</v>
          </cell>
          <cell r="I84">
            <v>444.15999999999997</v>
          </cell>
          <cell r="J84">
            <v>9.5530606099711797</v>
          </cell>
          <cell r="K84" t="str">
            <v xml:space="preserve"> </v>
          </cell>
          <cell r="L84">
            <v>123702</v>
          </cell>
          <cell r="M84">
            <v>3358189</v>
          </cell>
          <cell r="N84">
            <v>3468442</v>
          </cell>
          <cell r="O84">
            <v>0.74599776315223465</v>
          </cell>
          <cell r="P84">
            <v>25027</v>
          </cell>
          <cell r="Q84">
            <v>5.3828450982922531</v>
          </cell>
        </row>
        <row r="85">
          <cell r="A85">
            <v>3</v>
          </cell>
          <cell r="B85" t="str">
            <v>92-93</v>
          </cell>
          <cell r="C85">
            <v>840</v>
          </cell>
          <cell r="D85">
            <v>4800</v>
          </cell>
          <cell r="E85">
            <v>4853.41</v>
          </cell>
          <cell r="F85">
            <v>101.11270833333333</v>
          </cell>
          <cell r="G85">
            <v>79.78</v>
          </cell>
          <cell r="H85">
            <v>65.957409219395515</v>
          </cell>
          <cell r="I85">
            <v>454.39</v>
          </cell>
          <cell r="J85">
            <v>9.3622834254678668</v>
          </cell>
          <cell r="K85" t="str">
            <v xml:space="preserve"> </v>
          </cell>
          <cell r="L85">
            <v>99032</v>
          </cell>
          <cell r="M85">
            <v>3326019</v>
          </cell>
          <cell r="N85">
            <v>3418029</v>
          </cell>
          <cell r="O85">
            <v>0.70425309215582443</v>
          </cell>
          <cell r="P85">
            <v>25049</v>
          </cell>
          <cell r="Q85">
            <v>5.1611135263659982</v>
          </cell>
        </row>
        <row r="86">
          <cell r="A86">
            <v>4</v>
          </cell>
          <cell r="B86" t="str">
            <v>93-94</v>
          </cell>
          <cell r="C86">
            <v>840</v>
          </cell>
          <cell r="D86">
            <v>5000</v>
          </cell>
          <cell r="E86">
            <v>4940.0300000000007</v>
          </cell>
          <cell r="F86">
            <v>98.800600000000017</v>
          </cell>
          <cell r="G86">
            <v>80.135999999999996</v>
          </cell>
          <cell r="H86">
            <v>67.134567297238533</v>
          </cell>
          <cell r="I86">
            <v>495.423</v>
          </cell>
          <cell r="J86">
            <v>10.028744764707906</v>
          </cell>
          <cell r="K86">
            <v>865</v>
          </cell>
          <cell r="L86">
            <v>248312</v>
          </cell>
          <cell r="M86">
            <v>3304685</v>
          </cell>
          <cell r="N86">
            <v>3429131</v>
          </cell>
          <cell r="O86">
            <v>0.69415185737738416</v>
          </cell>
          <cell r="P86">
            <v>22823.625</v>
          </cell>
          <cell r="Q86">
            <v>4.6201389465246159</v>
          </cell>
        </row>
        <row r="87">
          <cell r="A87">
            <v>5</v>
          </cell>
          <cell r="B87" t="str">
            <v>94-95</v>
          </cell>
          <cell r="C87">
            <v>840</v>
          </cell>
          <cell r="D87">
            <v>5000</v>
          </cell>
          <cell r="E87">
            <v>4455</v>
          </cell>
          <cell r="F87">
            <v>89.1</v>
          </cell>
          <cell r="G87">
            <v>72.3</v>
          </cell>
          <cell r="H87">
            <v>60.543052837573384</v>
          </cell>
          <cell r="I87">
            <v>460</v>
          </cell>
          <cell r="J87">
            <v>10.325476992143658</v>
          </cell>
          <cell r="K87">
            <v>840</v>
          </cell>
          <cell r="L87">
            <v>152721</v>
          </cell>
          <cell r="M87">
            <v>3059426</v>
          </cell>
          <cell r="N87">
            <v>2990505</v>
          </cell>
          <cell r="O87">
            <v>0.67126936026936024</v>
          </cell>
          <cell r="P87">
            <v>21509</v>
          </cell>
          <cell r="Q87">
            <v>4.8280583613916948</v>
          </cell>
        </row>
        <row r="88">
          <cell r="B88" t="str">
            <v>95-96</v>
          </cell>
          <cell r="C88">
            <v>840</v>
          </cell>
          <cell r="D88">
            <v>5050</v>
          </cell>
          <cell r="E88">
            <v>4660.8</v>
          </cell>
          <cell r="F88">
            <v>92.29306930693069</v>
          </cell>
          <cell r="G88">
            <v>73</v>
          </cell>
          <cell r="H88">
            <v>63.16679677335415</v>
          </cell>
          <cell r="I88">
            <v>467.8</v>
          </cell>
          <cell r="J88">
            <v>10.03690353587367</v>
          </cell>
          <cell r="K88">
            <v>840</v>
          </cell>
          <cell r="L88">
            <v>281544</v>
          </cell>
          <cell r="M88">
            <v>3036370</v>
          </cell>
          <cell r="N88">
            <v>3184503</v>
          </cell>
          <cell r="O88">
            <v>0.68325244593202883</v>
          </cell>
          <cell r="P88">
            <v>15143</v>
          </cell>
          <cell r="Q88">
            <v>3.2490130449708206</v>
          </cell>
        </row>
        <row r="89">
          <cell r="A89" t="str">
            <v>EXECUTIVE SUMMARY</v>
          </cell>
          <cell r="B89" t="str">
            <v>96-97</v>
          </cell>
          <cell r="C89">
            <v>840</v>
          </cell>
          <cell r="D89">
            <v>5100</v>
          </cell>
          <cell r="E89">
            <v>4913.1000000000004</v>
          </cell>
          <cell r="F89">
            <v>96.335294117647067</v>
          </cell>
          <cell r="G89">
            <v>76.599999999999994</v>
          </cell>
          <cell r="H89">
            <v>66.768590998043067</v>
          </cell>
          <cell r="I89">
            <v>471.9</v>
          </cell>
          <cell r="J89">
            <v>9.6049337485497954</v>
          </cell>
          <cell r="K89">
            <v>840</v>
          </cell>
          <cell r="L89">
            <v>134441</v>
          </cell>
          <cell r="M89">
            <v>3393898</v>
          </cell>
          <cell r="N89">
            <v>3341407</v>
          </cell>
          <cell r="O89">
            <v>0.68010156520323217</v>
          </cell>
          <cell r="P89">
            <v>17432</v>
          </cell>
          <cell r="Q89">
            <v>3.548065376239034</v>
          </cell>
        </row>
        <row r="90">
          <cell r="A90" t="str">
            <v>91-92 to 95-96</v>
          </cell>
          <cell r="B90" t="str">
            <v>97-98</v>
          </cell>
          <cell r="C90">
            <v>840</v>
          </cell>
          <cell r="D90">
            <v>5100</v>
          </cell>
          <cell r="E90">
            <v>5031.22</v>
          </cell>
          <cell r="F90">
            <v>98.651372549019612</v>
          </cell>
          <cell r="G90">
            <v>76.599999999999994</v>
          </cell>
          <cell r="H90">
            <v>68.373831267666887</v>
          </cell>
          <cell r="I90">
            <v>496.51</v>
          </cell>
          <cell r="J90">
            <v>9.8685805828407425</v>
          </cell>
          <cell r="K90">
            <v>870</v>
          </cell>
          <cell r="L90">
            <v>225761</v>
          </cell>
          <cell r="M90">
            <v>3512855</v>
          </cell>
          <cell r="N90">
            <v>3485001</v>
          </cell>
          <cell r="O90">
            <v>0.69267513644801859</v>
          </cell>
          <cell r="P90">
            <v>12153</v>
          </cell>
          <cell r="Q90">
            <v>2.415517508675828</v>
          </cell>
        </row>
        <row r="91">
          <cell r="A91" t="str">
            <v xml:space="preserve"> HYDEL GENETRATION</v>
          </cell>
          <cell r="B91" t="str">
            <v>98-99</v>
          </cell>
          <cell r="C91">
            <v>840</v>
          </cell>
          <cell r="D91">
            <v>5200</v>
          </cell>
          <cell r="E91">
            <v>5318.17</v>
          </cell>
          <cell r="F91">
            <v>102.27249999999999</v>
          </cell>
          <cell r="G91">
            <v>76.599999999999994</v>
          </cell>
          <cell r="H91">
            <v>72.273456186127419</v>
          </cell>
          <cell r="I91">
            <v>531.6</v>
          </cell>
          <cell r="J91">
            <v>9.9959196490522118</v>
          </cell>
          <cell r="K91">
            <v>840</v>
          </cell>
          <cell r="L91">
            <v>189000</v>
          </cell>
          <cell r="M91">
            <v>4085508</v>
          </cell>
          <cell r="N91">
            <v>4055349</v>
          </cell>
          <cell r="O91">
            <v>0.7625459509568141</v>
          </cell>
          <cell r="P91">
            <v>8875</v>
          </cell>
          <cell r="Q91">
            <v>1.6688071272637015</v>
          </cell>
        </row>
        <row r="92">
          <cell r="A92" t="str">
            <v/>
          </cell>
          <cell r="B92" t="str">
            <v>99-00</v>
          </cell>
          <cell r="C92">
            <v>840</v>
          </cell>
          <cell r="D92">
            <v>5300</v>
          </cell>
          <cell r="E92">
            <v>5017.8999999999996</v>
          </cell>
          <cell r="F92">
            <v>94.677358490566021</v>
          </cell>
          <cell r="G92">
            <v>77.5</v>
          </cell>
          <cell r="H92">
            <v>68</v>
          </cell>
          <cell r="I92">
            <v>488.7</v>
          </cell>
          <cell r="J92">
            <v>9.7391339006357249</v>
          </cell>
          <cell r="K92">
            <v>815</v>
          </cell>
          <cell r="L92">
            <v>77595</v>
          </cell>
          <cell r="M92">
            <v>4123724</v>
          </cell>
          <cell r="N92">
            <v>3941909</v>
          </cell>
          <cell r="O92">
            <v>0.79</v>
          </cell>
          <cell r="P92">
            <v>7229</v>
          </cell>
          <cell r="Q92">
            <v>1.4406424998505352</v>
          </cell>
        </row>
        <row r="93">
          <cell r="A93">
            <v>1</v>
          </cell>
          <cell r="B93" t="str">
            <v>00-01</v>
          </cell>
          <cell r="C93">
            <v>840</v>
          </cell>
          <cell r="D93">
            <v>5450</v>
          </cell>
          <cell r="E93">
            <v>4955.8099999999995</v>
          </cell>
          <cell r="F93">
            <v>90.932293577981639</v>
          </cell>
          <cell r="G93">
            <v>77.48</v>
          </cell>
          <cell r="H93">
            <v>67.349999999999994</v>
          </cell>
          <cell r="I93">
            <v>484.36</v>
          </cell>
          <cell r="J93">
            <v>9.773578890231871</v>
          </cell>
          <cell r="K93">
            <v>820</v>
          </cell>
          <cell r="L93">
            <v>259409</v>
          </cell>
          <cell r="M93">
            <v>3227819</v>
          </cell>
          <cell r="N93">
            <v>3644838</v>
          </cell>
          <cell r="O93">
            <v>0.73499999999999999</v>
          </cell>
          <cell r="P93">
            <v>6706</v>
          </cell>
          <cell r="Q93">
            <v>1.35</v>
          </cell>
        </row>
        <row r="94">
          <cell r="A94" t="str">
            <v>Average last 5 years</v>
          </cell>
          <cell r="B94" t="str">
            <v xml:space="preserve">Target (PLAN )   </v>
          </cell>
          <cell r="C94" t="str">
            <v>MU</v>
          </cell>
          <cell r="D94">
            <v>5230</v>
          </cell>
          <cell r="E94">
            <v>5047.24</v>
          </cell>
          <cell r="F94">
            <v>96.573763747042861</v>
          </cell>
          <cell r="G94">
            <v>76.955999999999989</v>
          </cell>
          <cell r="H94">
            <v>68.553175690367468</v>
          </cell>
          <cell r="I94">
            <v>494.61400000000003</v>
          </cell>
          <cell r="J94">
            <v>9.7964293542620702</v>
          </cell>
          <cell r="K94">
            <v>837</v>
          </cell>
          <cell r="L94">
            <v>177241.2</v>
          </cell>
          <cell r="M94">
            <v>3668760.8</v>
          </cell>
          <cell r="N94">
            <v>3693700.8</v>
          </cell>
          <cell r="O94">
            <v>0.73206453052161291</v>
          </cell>
          <cell r="P94">
            <v>10479</v>
          </cell>
          <cell r="Q94">
            <v>2.0846065024058196</v>
          </cell>
        </row>
        <row r="95">
          <cell r="A95" t="str">
            <v>STATE  LOAD  DESPATCH  CENTRE  M.P.E.B.  JABALPUR</v>
          </cell>
          <cell r="B95" t="str">
            <v>ACHIEVEMENT Percentage of ( 2 )</v>
          </cell>
          <cell r="C95" t="str">
            <v>%</v>
          </cell>
          <cell r="D95">
            <v>74.768492377188025</v>
          </cell>
          <cell r="E95">
            <v>69.277005347593587</v>
          </cell>
          <cell r="F95">
            <v>85.009625668449203</v>
          </cell>
          <cell r="G95">
            <v>116.05466839694657</v>
          </cell>
          <cell r="H95">
            <v>105.23</v>
          </cell>
        </row>
        <row r="96">
          <cell r="A96" t="str">
            <v>AMARKANTAK</v>
          </cell>
          <cell r="B96" t="str">
            <v>Hydel Generation M.P.Share</v>
          </cell>
          <cell r="C96" t="str">
            <v>MU</v>
          </cell>
          <cell r="D96">
            <v>1498.64</v>
          </cell>
          <cell r="E96">
            <v>1511.19</v>
          </cell>
          <cell r="F96">
            <v>1658.26</v>
          </cell>
          <cell r="G96">
            <v>2415.3094620000002</v>
          </cell>
          <cell r="H96">
            <v>2253.15</v>
          </cell>
        </row>
        <row r="97">
          <cell r="A97" t="str">
            <v>STATION NAME</v>
          </cell>
          <cell r="B97" t="str">
            <v>YEAR</v>
          </cell>
          <cell r="C97" t="str">
            <v>CAPACITY</v>
          </cell>
          <cell r="D97" t="str">
            <v>TARGET</v>
          </cell>
          <cell r="E97" t="str">
            <v>ACTUAL GENE.</v>
          </cell>
          <cell r="F97" t="str">
            <v>ACHIEVE-MENT</v>
          </cell>
          <cell r="G97" t="str">
            <v>AVAIL-ABILITY</v>
          </cell>
          <cell r="H97" t="str">
            <v>P.L.F.</v>
          </cell>
          <cell r="I97" t="str">
            <v>AUXILIARY CONSUMPTION</v>
          </cell>
          <cell r="K97" t="str">
            <v>MAXIMUM DEMAND</v>
          </cell>
          <cell r="L97" t="str">
            <v>COAL IN MT</v>
          </cell>
          <cell r="N97" t="str">
            <v>COAL CONSUMED</v>
          </cell>
          <cell r="P97" t="str">
            <v>FUEL OIL CONSUMPTION</v>
          </cell>
        </row>
        <row r="98">
          <cell r="A98">
            <v>6</v>
          </cell>
          <cell r="B98" t="str">
            <v>ACHIEVEMENT Percentage of ( 5 )</v>
          </cell>
          <cell r="C98" t="str">
            <v>MW</v>
          </cell>
          <cell r="D98" t="str">
            <v>MKwh</v>
          </cell>
          <cell r="E98" t="str">
            <v>MKwh</v>
          </cell>
          <cell r="F98" t="str">
            <v>%</v>
          </cell>
          <cell r="G98" t="str">
            <v>%</v>
          </cell>
          <cell r="H98" t="str">
            <v>%</v>
          </cell>
          <cell r="I98" t="str">
            <v>MKwh</v>
          </cell>
          <cell r="J98" t="str">
            <v>%</v>
          </cell>
          <cell r="K98" t="str">
            <v>MW</v>
          </cell>
          <cell r="L98" t="str">
            <v>OP.STOCK</v>
          </cell>
          <cell r="M98" t="str">
            <v>RECIEPT</v>
          </cell>
          <cell r="N98" t="str">
            <v>MT</v>
          </cell>
          <cell r="O98" t="str">
            <v>Kg/kWH</v>
          </cell>
          <cell r="P98" t="str">
            <v>KL</v>
          </cell>
          <cell r="Q98" t="str">
            <v>ml/KWH</v>
          </cell>
        </row>
        <row r="99">
          <cell r="A99" t="str">
            <v>AMARKANTAK I</v>
          </cell>
          <cell r="B99" t="str">
            <v>88-89</v>
          </cell>
          <cell r="C99">
            <v>60</v>
          </cell>
          <cell r="D99">
            <v>300</v>
          </cell>
          <cell r="E99">
            <v>375.32</v>
          </cell>
          <cell r="F99">
            <v>125.10666666666667</v>
          </cell>
          <cell r="G99">
            <v>87.49</v>
          </cell>
          <cell r="H99">
            <v>71.407914764079152</v>
          </cell>
          <cell r="I99" t="str">
            <v xml:space="preserve"> </v>
          </cell>
          <cell r="J99">
            <v>0</v>
          </cell>
          <cell r="K99">
            <v>61</v>
          </cell>
          <cell r="N99">
            <v>252980</v>
          </cell>
          <cell r="O99">
            <v>0.6740381541084941</v>
          </cell>
          <cell r="P99">
            <v>2143</v>
          </cell>
          <cell r="Q99">
            <v>5.7097943088564422</v>
          </cell>
        </row>
        <row r="100">
          <cell r="A100" t="str">
            <v>a</v>
          </cell>
          <cell r="B100" t="str">
            <v>89-90</v>
          </cell>
          <cell r="C100">
            <v>60</v>
          </cell>
          <cell r="D100">
            <v>330</v>
          </cell>
          <cell r="E100">
            <v>348.29</v>
          </cell>
          <cell r="F100">
            <v>105.54242424242425</v>
          </cell>
          <cell r="G100">
            <v>94.49</v>
          </cell>
          <cell r="H100">
            <v>66.265220700152213</v>
          </cell>
          <cell r="I100" t="str">
            <v xml:space="preserve"> </v>
          </cell>
          <cell r="J100">
            <v>0</v>
          </cell>
          <cell r="K100">
            <v>60</v>
          </cell>
          <cell r="N100">
            <v>241459</v>
          </cell>
          <cell r="O100">
            <v>0.69326997616928421</v>
          </cell>
          <cell r="P100">
            <v>3121</v>
          </cell>
          <cell r="Q100">
            <v>8.9609233684573191</v>
          </cell>
        </row>
        <row r="101">
          <cell r="A101" t="str">
            <v/>
          </cell>
          <cell r="B101" t="str">
            <v>90-91</v>
          </cell>
          <cell r="C101">
            <v>60</v>
          </cell>
          <cell r="D101">
            <v>350</v>
          </cell>
          <cell r="E101">
            <v>212.54</v>
          </cell>
          <cell r="F101">
            <v>60.725714285714282</v>
          </cell>
          <cell r="G101">
            <v>55.52</v>
          </cell>
          <cell r="H101">
            <v>40.43759512937595</v>
          </cell>
          <cell r="I101">
            <v>21.16</v>
          </cell>
          <cell r="J101">
            <v>9.9557730309588788</v>
          </cell>
          <cell r="K101">
            <v>58</v>
          </cell>
          <cell r="N101">
            <v>159372</v>
          </cell>
          <cell r="O101">
            <v>0.74984473510868543</v>
          </cell>
          <cell r="P101">
            <v>5292</v>
          </cell>
          <cell r="Q101">
            <v>24.898842570810203</v>
          </cell>
        </row>
        <row r="102">
          <cell r="A102" t="str">
            <v>b</v>
          </cell>
          <cell r="B102" t="str">
            <v>91-92</v>
          </cell>
          <cell r="C102">
            <v>60</v>
          </cell>
          <cell r="D102">
            <v>350</v>
          </cell>
          <cell r="E102">
            <v>166.64</v>
          </cell>
          <cell r="F102">
            <v>47.611428571428569</v>
          </cell>
          <cell r="G102">
            <v>42.98</v>
          </cell>
          <cell r="H102">
            <v>31.704718417047182</v>
          </cell>
          <cell r="I102">
            <v>17.46</v>
          </cell>
          <cell r="J102">
            <v>10.477676428228518</v>
          </cell>
          <cell r="K102">
            <v>30</v>
          </cell>
          <cell r="N102">
            <v>126486</v>
          </cell>
          <cell r="O102">
            <v>0.75903744599135858</v>
          </cell>
          <cell r="P102">
            <v>1923</v>
          </cell>
          <cell r="Q102">
            <v>11.539846375420067</v>
          </cell>
        </row>
        <row r="103">
          <cell r="A103" t="str">
            <v/>
          </cell>
          <cell r="B103" t="str">
            <v>92-93</v>
          </cell>
          <cell r="C103">
            <v>60</v>
          </cell>
          <cell r="D103">
            <v>300</v>
          </cell>
          <cell r="E103">
            <v>284.81</v>
          </cell>
          <cell r="F103">
            <v>94.936666666666667</v>
          </cell>
          <cell r="G103">
            <v>87.9</v>
          </cell>
          <cell r="H103">
            <v>54.965647676393395</v>
          </cell>
          <cell r="I103">
            <v>29.54</v>
          </cell>
          <cell r="J103">
            <v>10.371826831923036</v>
          </cell>
          <cell r="K103">
            <v>50</v>
          </cell>
          <cell r="N103">
            <v>205036</v>
          </cell>
          <cell r="O103">
            <v>0.71990449773533227</v>
          </cell>
          <cell r="P103">
            <v>3864</v>
          </cell>
          <cell r="Q103">
            <v>13.566939363084161</v>
          </cell>
        </row>
        <row r="104">
          <cell r="A104" t="str">
            <v>c</v>
          </cell>
          <cell r="B104" t="str">
            <v>93-94</v>
          </cell>
          <cell r="C104">
            <v>50</v>
          </cell>
          <cell r="D104">
            <v>300</v>
          </cell>
          <cell r="E104">
            <v>304.72899999999998</v>
          </cell>
          <cell r="F104">
            <v>101.57633333333332</v>
          </cell>
          <cell r="G104">
            <v>92.043342465753426</v>
          </cell>
          <cell r="H104">
            <v>69.572831050228316</v>
          </cell>
          <cell r="I104">
            <v>32.345314999999999</v>
          </cell>
          <cell r="J104">
            <v>10.614452513544823</v>
          </cell>
          <cell r="K104">
            <v>50</v>
          </cell>
          <cell r="N104">
            <v>211815.05</v>
          </cell>
          <cell r="O104">
            <v>0.69509318115440277</v>
          </cell>
          <cell r="P104">
            <v>3308.25</v>
          </cell>
          <cell r="Q104">
            <v>10.856367460924297</v>
          </cell>
        </row>
        <row r="105">
          <cell r="A105" t="str">
            <v/>
          </cell>
          <cell r="B105" t="str">
            <v>94-95</v>
          </cell>
          <cell r="C105">
            <v>50</v>
          </cell>
          <cell r="D105">
            <v>300</v>
          </cell>
          <cell r="E105">
            <v>304.39999999999998</v>
          </cell>
          <cell r="F105">
            <v>101.46666666666665</v>
          </cell>
          <cell r="G105">
            <v>89.8</v>
          </cell>
          <cell r="H105">
            <v>69.49771689497716</v>
          </cell>
          <cell r="I105">
            <v>31.2</v>
          </cell>
          <cell r="J105">
            <v>10.249671484888305</v>
          </cell>
          <cell r="K105">
            <v>50</v>
          </cell>
          <cell r="N105">
            <v>214826</v>
          </cell>
          <cell r="O105">
            <v>0.70573587385019709</v>
          </cell>
          <cell r="P105">
            <v>5006</v>
          </cell>
          <cell r="Q105">
            <v>16.445466491458607</v>
          </cell>
        </row>
        <row r="106">
          <cell r="A106" t="str">
            <v>d</v>
          </cell>
          <cell r="B106" t="str">
            <v>95-96</v>
          </cell>
          <cell r="C106">
            <v>50</v>
          </cell>
          <cell r="D106">
            <v>300</v>
          </cell>
          <cell r="E106">
            <v>294.39999999999998</v>
          </cell>
          <cell r="F106">
            <v>98.133333333333326</v>
          </cell>
          <cell r="G106">
            <v>90.6</v>
          </cell>
          <cell r="H106">
            <v>67.030965391621123</v>
          </cell>
          <cell r="I106">
            <v>32.299999999999997</v>
          </cell>
          <cell r="J106">
            <v>10.971467391304348</v>
          </cell>
          <cell r="K106">
            <v>50</v>
          </cell>
          <cell r="N106">
            <v>204359</v>
          </cell>
          <cell r="O106">
            <v>0.69415421195652172</v>
          </cell>
          <cell r="P106">
            <v>2743</v>
          </cell>
          <cell r="Q106">
            <v>9.3172554347826093</v>
          </cell>
        </row>
        <row r="107">
          <cell r="A107" t="str">
            <v/>
          </cell>
          <cell r="B107" t="str">
            <v>96-97</v>
          </cell>
          <cell r="C107">
            <v>50</v>
          </cell>
          <cell r="D107">
            <v>300</v>
          </cell>
          <cell r="E107">
            <v>258.89999999999998</v>
          </cell>
          <cell r="F107">
            <v>86.299999999999983</v>
          </cell>
          <cell r="G107">
            <v>85.6</v>
          </cell>
          <cell r="H107">
            <v>59.10958904109588</v>
          </cell>
          <cell r="I107">
            <v>29</v>
          </cell>
          <cell r="J107">
            <v>11.201235998455003</v>
          </cell>
          <cell r="K107">
            <v>49</v>
          </cell>
          <cell r="N107">
            <v>177922</v>
          </cell>
          <cell r="O107">
            <v>0.68722286597141757</v>
          </cell>
          <cell r="P107">
            <v>2063</v>
          </cell>
          <cell r="Q107">
            <v>7.9683275395905762</v>
          </cell>
        </row>
        <row r="108">
          <cell r="A108" t="str">
            <v>e</v>
          </cell>
          <cell r="B108" t="str">
            <v>97-98</v>
          </cell>
          <cell r="C108">
            <v>50</v>
          </cell>
          <cell r="D108">
            <v>300</v>
          </cell>
          <cell r="E108">
            <v>251.97</v>
          </cell>
          <cell r="F108">
            <v>83.99</v>
          </cell>
          <cell r="G108">
            <v>87.6</v>
          </cell>
          <cell r="H108">
            <v>57.527397260273972</v>
          </cell>
          <cell r="I108">
            <v>30.628</v>
          </cell>
          <cell r="J108">
            <v>12.155415327221496</v>
          </cell>
          <cell r="K108">
            <v>50</v>
          </cell>
          <cell r="N108">
            <v>174156</v>
          </cell>
          <cell r="O108">
            <v>0.69117752113346831</v>
          </cell>
          <cell r="P108">
            <v>2350</v>
          </cell>
          <cell r="Q108">
            <v>9.3265071238639514</v>
          </cell>
        </row>
        <row r="109">
          <cell r="A109" t="str">
            <v/>
          </cell>
          <cell r="B109" t="str">
            <v>98-99</v>
          </cell>
          <cell r="C109">
            <v>50</v>
          </cell>
          <cell r="D109">
            <v>300</v>
          </cell>
          <cell r="E109">
            <v>202.17</v>
          </cell>
          <cell r="F109">
            <v>67.39</v>
          </cell>
          <cell r="G109">
            <v>76</v>
          </cell>
          <cell r="H109">
            <v>46.157534246575345</v>
          </cell>
          <cell r="I109">
            <v>25.5</v>
          </cell>
          <cell r="J109">
            <v>12.613147351239057</v>
          </cell>
          <cell r="K109">
            <v>49</v>
          </cell>
          <cell r="N109">
            <v>135455</v>
          </cell>
          <cell r="O109">
            <v>0.67000544096552406</v>
          </cell>
          <cell r="P109">
            <v>2779</v>
          </cell>
          <cell r="Q109">
            <v>13.745857446703271</v>
          </cell>
        </row>
        <row r="110">
          <cell r="A110" t="str">
            <v>f</v>
          </cell>
          <cell r="B110" t="str">
            <v>99-00</v>
          </cell>
          <cell r="C110">
            <v>50</v>
          </cell>
          <cell r="D110">
            <v>250</v>
          </cell>
          <cell r="E110">
            <v>248.2</v>
          </cell>
          <cell r="F110">
            <v>98.9</v>
          </cell>
          <cell r="G110">
            <v>86.2</v>
          </cell>
          <cell r="H110">
            <v>56.5</v>
          </cell>
          <cell r="I110">
            <v>29.3</v>
          </cell>
          <cell r="J110">
            <v>11.804995970991136</v>
          </cell>
          <cell r="K110">
            <v>50</v>
          </cell>
          <cell r="N110">
            <v>170257</v>
          </cell>
          <cell r="O110">
            <v>0.68596696212731667</v>
          </cell>
          <cell r="P110">
            <v>1599</v>
          </cell>
          <cell r="Q110">
            <v>6.4423851732473816</v>
          </cell>
        </row>
        <row r="111">
          <cell r="A111" t="str">
            <v/>
          </cell>
          <cell r="B111" t="str">
            <v>00-01</v>
          </cell>
          <cell r="C111">
            <v>50</v>
          </cell>
          <cell r="D111">
            <v>250</v>
          </cell>
          <cell r="E111">
            <v>180.96</v>
          </cell>
          <cell r="F111">
            <v>71.81</v>
          </cell>
          <cell r="G111">
            <v>64.22</v>
          </cell>
          <cell r="H111">
            <v>41.31</v>
          </cell>
          <cell r="I111">
            <v>23.72</v>
          </cell>
          <cell r="J111">
            <v>13.1078691423519</v>
          </cell>
          <cell r="K111">
            <v>49</v>
          </cell>
          <cell r="N111">
            <v>131657</v>
          </cell>
          <cell r="O111">
            <v>0.72754752431476566</v>
          </cell>
          <cell r="P111">
            <v>2944</v>
          </cell>
          <cell r="Q111">
            <v>16.268788682581786</v>
          </cell>
        </row>
        <row r="112">
          <cell r="A112" t="str">
            <v>Average last 5 years</v>
          </cell>
          <cell r="B112" t="str">
            <v xml:space="preserve">RAJGHAT     MDDL    </v>
          </cell>
          <cell r="C112" t="str">
            <v>M</v>
          </cell>
          <cell r="D112">
            <v>280</v>
          </cell>
          <cell r="E112">
            <v>228.44</v>
          </cell>
          <cell r="F112">
            <v>81.677999999999983</v>
          </cell>
          <cell r="G112">
            <v>79.924000000000007</v>
          </cell>
          <cell r="H112">
            <v>52.120904109589034</v>
          </cell>
          <cell r="I112">
            <v>27.6296</v>
          </cell>
          <cell r="J112">
            <v>12.176532758051719</v>
          </cell>
          <cell r="K112">
            <v>49.4</v>
          </cell>
          <cell r="N112">
            <v>157889.4</v>
          </cell>
          <cell r="O112">
            <v>0.69238406290249854</v>
          </cell>
          <cell r="P112">
            <v>2347</v>
          </cell>
          <cell r="Q112">
            <v>10.750373193197394</v>
          </cell>
        </row>
        <row r="113">
          <cell r="A113" t="str">
            <v>AMARKANTAK II</v>
          </cell>
          <cell r="B113" t="str">
            <v>88-89</v>
          </cell>
          <cell r="C113">
            <v>240</v>
          </cell>
          <cell r="D113">
            <v>1250</v>
          </cell>
          <cell r="E113">
            <v>1209.6600000000001</v>
          </cell>
          <cell r="F113">
            <v>96.772800000000018</v>
          </cell>
          <cell r="G113">
            <v>78.19</v>
          </cell>
          <cell r="H113">
            <v>57.537100456621012</v>
          </cell>
          <cell r="I113" t="str">
            <v xml:space="preserve"> </v>
          </cell>
          <cell r="J113">
            <v>0</v>
          </cell>
          <cell r="K113">
            <v>230</v>
          </cell>
          <cell r="N113">
            <v>908200</v>
          </cell>
          <cell r="O113">
            <v>0.75078947803515039</v>
          </cell>
          <cell r="P113">
            <v>9857</v>
          </cell>
          <cell r="Q113">
            <v>8.1485706727510205</v>
          </cell>
        </row>
        <row r="114">
          <cell r="A114" t="str">
            <v/>
          </cell>
          <cell r="B114" t="str">
            <v>89-90</v>
          </cell>
          <cell r="C114">
            <v>240</v>
          </cell>
          <cell r="D114">
            <v>1310</v>
          </cell>
          <cell r="E114">
            <v>988.66</v>
          </cell>
          <cell r="F114">
            <v>75.470229007633591</v>
          </cell>
          <cell r="G114">
            <v>69.31</v>
          </cell>
          <cell r="H114">
            <v>47.025304414003045</v>
          </cell>
          <cell r="I114">
            <v>103</v>
          </cell>
          <cell r="J114">
            <v>10.418141727186294</v>
          </cell>
          <cell r="K114">
            <v>200</v>
          </cell>
          <cell r="N114">
            <v>755851</v>
          </cell>
          <cell r="O114">
            <v>0.76452066433354238</v>
          </cell>
          <cell r="P114">
            <v>11664</v>
          </cell>
          <cell r="Q114">
            <v>11.797786903485527</v>
          </cell>
        </row>
        <row r="115">
          <cell r="A115">
            <v>1</v>
          </cell>
          <cell r="B115" t="str">
            <v>90-91</v>
          </cell>
          <cell r="C115">
            <v>240</v>
          </cell>
          <cell r="D115">
            <v>1250</v>
          </cell>
          <cell r="E115">
            <v>791.39</v>
          </cell>
          <cell r="F115">
            <v>63.311199999999999</v>
          </cell>
          <cell r="G115">
            <v>55.96</v>
          </cell>
          <cell r="H115">
            <v>37.642218417047182</v>
          </cell>
          <cell r="I115">
            <v>87.17</v>
          </cell>
          <cell r="J115">
            <v>11.014796750022112</v>
          </cell>
          <cell r="K115">
            <v>190</v>
          </cell>
          <cell r="N115">
            <v>643580</v>
          </cell>
          <cell r="O115">
            <v>0.81322735945614677</v>
          </cell>
          <cell r="P115">
            <v>10599</v>
          </cell>
          <cell r="Q115">
            <v>13.39289098927204</v>
          </cell>
        </row>
        <row r="116">
          <cell r="A116">
            <v>2</v>
          </cell>
          <cell r="B116" t="str">
            <v>91-92</v>
          </cell>
          <cell r="C116">
            <v>240</v>
          </cell>
          <cell r="D116">
            <v>1200</v>
          </cell>
          <cell r="E116">
            <v>902.14</v>
          </cell>
          <cell r="F116">
            <v>75.178333333333327</v>
          </cell>
          <cell r="G116">
            <v>63.18</v>
          </cell>
          <cell r="H116">
            <v>42.792767152398298</v>
          </cell>
          <cell r="I116">
            <v>96.78</v>
          </cell>
          <cell r="J116">
            <v>10.727824949564368</v>
          </cell>
          <cell r="K116">
            <v>195</v>
          </cell>
          <cell r="N116">
            <v>744899</v>
          </cell>
          <cell r="O116">
            <v>0.82570221916775666</v>
          </cell>
          <cell r="P116">
            <v>13223</v>
          </cell>
          <cell r="Q116">
            <v>14.657370252954086</v>
          </cell>
        </row>
        <row r="117">
          <cell r="A117">
            <v>3</v>
          </cell>
          <cell r="B117" t="str">
            <v>92-93</v>
          </cell>
          <cell r="C117">
            <v>240</v>
          </cell>
          <cell r="D117">
            <v>1200</v>
          </cell>
          <cell r="E117">
            <v>991.24</v>
          </cell>
          <cell r="F117">
            <v>82.603333333333339</v>
          </cell>
          <cell r="G117">
            <v>70.989999999999995</v>
          </cell>
          <cell r="H117">
            <v>47.148021308980212</v>
          </cell>
          <cell r="I117">
            <v>106.47</v>
          </cell>
          <cell r="J117">
            <v>10.741091965618821</v>
          </cell>
          <cell r="K117">
            <v>211</v>
          </cell>
          <cell r="N117">
            <v>797288</v>
          </cell>
          <cell r="O117">
            <v>0.80433396553811387</v>
          </cell>
          <cell r="P117">
            <v>13294</v>
          </cell>
          <cell r="Q117">
            <v>13.411484605141036</v>
          </cell>
        </row>
        <row r="118">
          <cell r="A118" t="str">
            <v>Note :-</v>
          </cell>
          <cell r="B118" t="str">
            <v>93-94</v>
          </cell>
          <cell r="C118">
            <v>240</v>
          </cell>
          <cell r="D118">
            <v>1120</v>
          </cell>
          <cell r="E118">
            <v>1070.5160000000001</v>
          </cell>
          <cell r="F118">
            <v>95.581785714285715</v>
          </cell>
          <cell r="G118">
            <v>70.069999999999993</v>
          </cell>
          <cell r="H118">
            <v>50.918759512937605</v>
          </cell>
          <cell r="I118">
            <v>104.467</v>
          </cell>
          <cell r="J118">
            <v>9.7585650284535674</v>
          </cell>
          <cell r="K118">
            <v>205</v>
          </cell>
          <cell r="N118">
            <v>783385.61</v>
          </cell>
          <cell r="O118">
            <v>0.73178318679963683</v>
          </cell>
          <cell r="P118">
            <v>10814.63</v>
          </cell>
          <cell r="Q118">
            <v>10.10225909748196</v>
          </cell>
        </row>
        <row r="119">
          <cell r="A119" t="str">
            <v>Note :-</v>
          </cell>
          <cell r="B119" t="str">
            <v>94-95</v>
          </cell>
          <cell r="C119">
            <v>240</v>
          </cell>
          <cell r="D119">
            <v>1100</v>
          </cell>
          <cell r="E119">
            <v>1122.9000000000001</v>
          </cell>
          <cell r="F119">
            <v>102.08181818181819</v>
          </cell>
          <cell r="G119">
            <v>76.099999999999994</v>
          </cell>
          <cell r="H119">
            <v>53.410388127853885</v>
          </cell>
          <cell r="I119">
            <v>106.9</v>
          </cell>
          <cell r="J119">
            <v>9.5199928755899901</v>
          </cell>
          <cell r="K119">
            <v>225</v>
          </cell>
          <cell r="N119">
            <v>871239</v>
          </cell>
          <cell r="O119">
            <v>0.7758829815655891</v>
          </cell>
          <cell r="P119">
            <v>12775</v>
          </cell>
          <cell r="Q119">
            <v>11.376792234393088</v>
          </cell>
        </row>
        <row r="120">
          <cell r="A120" t="str">
            <v>EXECUTIVE SUMMARY</v>
          </cell>
          <cell r="B120" t="str">
            <v>95-96</v>
          </cell>
          <cell r="C120">
            <v>240</v>
          </cell>
          <cell r="D120">
            <v>1150</v>
          </cell>
          <cell r="E120">
            <v>958</v>
          </cell>
          <cell r="F120">
            <v>83.304347826086953</v>
          </cell>
          <cell r="G120">
            <v>73.400000000000006</v>
          </cell>
          <cell r="H120">
            <v>45.442471159684274</v>
          </cell>
          <cell r="I120">
            <v>101.8</v>
          </cell>
          <cell r="J120">
            <v>10.626304801670146</v>
          </cell>
          <cell r="K120">
            <v>215</v>
          </cell>
          <cell r="N120">
            <v>742828</v>
          </cell>
          <cell r="O120">
            <v>0.77539457202505224</v>
          </cell>
          <cell r="P120">
            <v>11723</v>
          </cell>
          <cell r="Q120">
            <v>12.236951983298539</v>
          </cell>
        </row>
        <row r="121">
          <cell r="A121" t="str">
            <v>96-97 to 00-01</v>
          </cell>
          <cell r="B121" t="str">
            <v>96-97</v>
          </cell>
          <cell r="C121">
            <v>240</v>
          </cell>
          <cell r="D121">
            <v>1200</v>
          </cell>
          <cell r="E121">
            <v>420.6</v>
          </cell>
          <cell r="F121">
            <v>35.049999999999997</v>
          </cell>
          <cell r="G121">
            <v>29.8</v>
          </cell>
          <cell r="H121">
            <v>20.005707762557076</v>
          </cell>
          <cell r="I121">
            <v>45.2</v>
          </cell>
          <cell r="J121">
            <v>10.746552543984784</v>
          </cell>
          <cell r="K121">
            <v>105</v>
          </cell>
          <cell r="N121">
            <v>321549</v>
          </cell>
          <cell r="O121">
            <v>0.76450071326676172</v>
          </cell>
          <cell r="P121">
            <v>3942</v>
          </cell>
          <cell r="Q121">
            <v>9.3723252496433656</v>
          </cell>
        </row>
        <row r="122">
          <cell r="A122" t="str">
            <v xml:space="preserve"> HYDEL GENETRATION</v>
          </cell>
          <cell r="B122" t="str">
            <v>97-98</v>
          </cell>
          <cell r="C122">
            <v>240</v>
          </cell>
          <cell r="D122">
            <v>1000</v>
          </cell>
          <cell r="E122">
            <v>526.26</v>
          </cell>
          <cell r="F122">
            <v>52.625999999999998</v>
          </cell>
          <cell r="G122">
            <v>31.9</v>
          </cell>
          <cell r="H122">
            <v>25.031392694063928</v>
          </cell>
          <cell r="I122">
            <v>49.438000000000002</v>
          </cell>
          <cell r="J122">
            <v>9.39421578687341</v>
          </cell>
          <cell r="K122">
            <v>220</v>
          </cell>
          <cell r="N122">
            <v>385051</v>
          </cell>
          <cell r="O122">
            <v>0.73167445749249416</v>
          </cell>
          <cell r="P122">
            <v>3240</v>
          </cell>
          <cell r="Q122">
            <v>6.1566526051761485</v>
          </cell>
        </row>
        <row r="123">
          <cell r="A123" t="str">
            <v/>
          </cell>
          <cell r="B123" t="str">
            <v>98-99</v>
          </cell>
          <cell r="C123">
            <v>240</v>
          </cell>
          <cell r="D123">
            <v>1200</v>
          </cell>
          <cell r="E123">
            <v>997.7</v>
          </cell>
          <cell r="F123">
            <v>83.141666666666666</v>
          </cell>
          <cell r="G123">
            <v>58.8</v>
          </cell>
          <cell r="H123">
            <v>47.455289193302889</v>
          </cell>
          <cell r="I123">
            <v>97.4</v>
          </cell>
          <cell r="J123">
            <v>9.7624536433797733</v>
          </cell>
          <cell r="K123">
            <v>220</v>
          </cell>
          <cell r="N123">
            <v>652165</v>
          </cell>
          <cell r="O123">
            <v>0.65366843740603386</v>
          </cell>
          <cell r="P123">
            <v>3605</v>
          </cell>
          <cell r="Q123">
            <v>3.6133106144131499</v>
          </cell>
        </row>
        <row r="124">
          <cell r="A124">
            <v>1</v>
          </cell>
          <cell r="B124" t="str">
            <v>99-00</v>
          </cell>
          <cell r="C124">
            <v>240</v>
          </cell>
          <cell r="D124">
            <v>900</v>
          </cell>
          <cell r="E124">
            <v>1048.8</v>
          </cell>
          <cell r="F124">
            <v>87.4</v>
          </cell>
          <cell r="G124">
            <v>65.099999999999994</v>
          </cell>
          <cell r="H124">
            <v>49.7</v>
          </cell>
          <cell r="I124">
            <v>105.9</v>
          </cell>
          <cell r="J124">
            <v>10.09725400457666</v>
          </cell>
          <cell r="K124">
            <v>200</v>
          </cell>
          <cell r="N124">
            <v>674871</v>
          </cell>
          <cell r="O124">
            <v>0.64346967963386725</v>
          </cell>
          <cell r="P124">
            <v>3020</v>
          </cell>
          <cell r="Q124">
            <v>2.8794813119755913</v>
          </cell>
        </row>
        <row r="125">
          <cell r="A125">
            <v>2</v>
          </cell>
          <cell r="B125" t="str">
            <v>00-01</v>
          </cell>
          <cell r="C125">
            <v>240</v>
          </cell>
          <cell r="D125">
            <v>1150</v>
          </cell>
          <cell r="E125">
            <v>968.97</v>
          </cell>
          <cell r="F125">
            <v>84.19</v>
          </cell>
          <cell r="G125">
            <v>62.4</v>
          </cell>
          <cell r="H125">
            <v>46.09</v>
          </cell>
          <cell r="I125">
            <v>95.83</v>
          </cell>
          <cell r="J125">
            <v>9.8898830717153263</v>
          </cell>
          <cell r="K125">
            <v>200</v>
          </cell>
          <cell r="N125">
            <v>723885</v>
          </cell>
          <cell r="O125">
            <v>0.74706647264621195</v>
          </cell>
          <cell r="P125">
            <v>5474</v>
          </cell>
          <cell r="Q125">
            <v>5.6492977078753723</v>
          </cell>
        </row>
        <row r="126">
          <cell r="A126" t="str">
            <v>Average last 5 years</v>
          </cell>
          <cell r="B126" t="str">
            <v>ACHIEVEMENT Percentage of ( 2 )</v>
          </cell>
          <cell r="C126" t="str">
            <v>%</v>
          </cell>
          <cell r="D126">
            <v>1090</v>
          </cell>
          <cell r="E126">
            <v>792.46600000000001</v>
          </cell>
          <cell r="F126">
            <v>68.481533333333331</v>
          </cell>
          <cell r="G126">
            <v>49.6</v>
          </cell>
          <cell r="H126">
            <v>37.656477929984774</v>
          </cell>
          <cell r="I126">
            <v>78.753599999999992</v>
          </cell>
          <cell r="J126">
            <v>9.9780718101059911</v>
          </cell>
          <cell r="K126">
            <v>189</v>
          </cell>
          <cell r="N126">
            <v>551504.19999999995</v>
          </cell>
          <cell r="O126">
            <v>0.70807595208907392</v>
          </cell>
          <cell r="P126">
            <v>3856.2</v>
          </cell>
          <cell r="Q126">
            <v>5.5342134978167259</v>
          </cell>
        </row>
        <row r="127">
          <cell r="A127" t="str">
            <v>AMARKANTAK</v>
          </cell>
          <cell r="B127" t="str">
            <v>88-89</v>
          </cell>
          <cell r="C127">
            <v>300</v>
          </cell>
          <cell r="D127">
            <v>1550</v>
          </cell>
          <cell r="E127">
            <v>1584.98</v>
          </cell>
          <cell r="F127">
            <v>102.25677419354838</v>
          </cell>
          <cell r="G127">
            <v>80.05</v>
          </cell>
          <cell r="H127">
            <v>60.31126331811263</v>
          </cell>
          <cell r="I127">
            <v>0</v>
          </cell>
          <cell r="J127">
            <v>0</v>
          </cell>
          <cell r="K127" t="str">
            <v xml:space="preserve"> </v>
          </cell>
          <cell r="L127" t="str">
            <v xml:space="preserve"> </v>
          </cell>
          <cell r="M127" t="str">
            <v xml:space="preserve"> </v>
          </cell>
          <cell r="N127">
            <v>1161180</v>
          </cell>
          <cell r="O127">
            <v>0.73261492258577399</v>
          </cell>
          <cell r="P127">
            <v>12000</v>
          </cell>
          <cell r="Q127">
            <v>7.57107345203094</v>
          </cell>
        </row>
        <row r="128">
          <cell r="A128">
            <v>5</v>
          </cell>
          <cell r="B128" t="str">
            <v>89-90</v>
          </cell>
          <cell r="C128">
            <v>300</v>
          </cell>
          <cell r="D128">
            <v>1640</v>
          </cell>
          <cell r="E128">
            <v>1336.95</v>
          </cell>
          <cell r="F128">
            <v>81.521341463414629</v>
          </cell>
          <cell r="G128">
            <v>74.346000000000004</v>
          </cell>
          <cell r="H128">
            <v>50.873287671232873</v>
          </cell>
          <cell r="I128">
            <v>103</v>
          </cell>
          <cell r="J128">
            <v>7.7041026216388042</v>
          </cell>
          <cell r="K128" t="str">
            <v xml:space="preserve"> </v>
          </cell>
          <cell r="L128">
            <v>31115</v>
          </cell>
          <cell r="M128">
            <v>1015605</v>
          </cell>
          <cell r="N128">
            <v>997310</v>
          </cell>
          <cell r="O128">
            <v>0.74595908597928118</v>
          </cell>
          <cell r="P128">
            <v>14785</v>
          </cell>
          <cell r="Q128">
            <v>11.0587531321291</v>
          </cell>
        </row>
        <row r="129">
          <cell r="A129">
            <v>6</v>
          </cell>
          <cell r="B129" t="str">
            <v>90-91</v>
          </cell>
          <cell r="C129">
            <v>300</v>
          </cell>
          <cell r="D129">
            <v>1600</v>
          </cell>
          <cell r="E129">
            <v>1003.93</v>
          </cell>
          <cell r="F129">
            <v>62.745624999999997</v>
          </cell>
          <cell r="G129">
            <v>55.871999999999993</v>
          </cell>
          <cell r="H129">
            <v>38.201293759512936</v>
          </cell>
          <cell r="I129">
            <v>108.33</v>
          </cell>
          <cell r="J129">
            <v>10.790592969629357</v>
          </cell>
          <cell r="K129" t="str">
            <v xml:space="preserve"> </v>
          </cell>
          <cell r="L129">
            <v>47723</v>
          </cell>
          <cell r="M129">
            <v>791141</v>
          </cell>
          <cell r="N129">
            <v>802952</v>
          </cell>
          <cell r="O129">
            <v>0.7998087516061877</v>
          </cell>
          <cell r="P129">
            <v>15891</v>
          </cell>
          <cell r="Q129">
            <v>15.828792844122599</v>
          </cell>
        </row>
        <row r="130">
          <cell r="A130">
            <v>7</v>
          </cell>
          <cell r="B130" t="str">
            <v>91-92</v>
          </cell>
          <cell r="C130">
            <v>300</v>
          </cell>
          <cell r="D130">
            <v>1550</v>
          </cell>
          <cell r="E130">
            <v>1068.78</v>
          </cell>
          <cell r="F130">
            <v>68.953548387096774</v>
          </cell>
          <cell r="G130">
            <v>59.14</v>
          </cell>
          <cell r="H130">
            <v>40.557832422586522</v>
          </cell>
          <cell r="I130">
            <v>114.24000000000001</v>
          </cell>
          <cell r="J130">
            <v>10.688822769887162</v>
          </cell>
          <cell r="K130" t="str">
            <v xml:space="preserve"> </v>
          </cell>
          <cell r="L130">
            <v>51627</v>
          </cell>
          <cell r="M130">
            <v>828867</v>
          </cell>
          <cell r="N130">
            <v>871385</v>
          </cell>
          <cell r="O130">
            <v>0.81530810831041001</v>
          </cell>
          <cell r="P130">
            <v>15146</v>
          </cell>
          <cell r="Q130">
            <v>14.171298115608451</v>
          </cell>
        </row>
        <row r="131">
          <cell r="A131" t="str">
            <v>a</v>
          </cell>
          <cell r="B131" t="str">
            <v>92-93</v>
          </cell>
          <cell r="C131">
            <v>300</v>
          </cell>
          <cell r="D131">
            <v>1500</v>
          </cell>
          <cell r="E131">
            <v>1276.05</v>
          </cell>
          <cell r="F131">
            <v>85.07</v>
          </cell>
          <cell r="G131">
            <v>74.372</v>
          </cell>
          <cell r="H131">
            <v>48.693790640168515</v>
          </cell>
          <cell r="I131">
            <v>136.01</v>
          </cell>
          <cell r="J131">
            <v>10.65867324948082</v>
          </cell>
          <cell r="K131" t="str">
            <v xml:space="preserve"> </v>
          </cell>
          <cell r="L131">
            <v>3954</v>
          </cell>
          <cell r="M131">
            <v>1008841</v>
          </cell>
          <cell r="N131">
            <v>1002324</v>
          </cell>
          <cell r="O131">
            <v>0.78548959680263308</v>
          </cell>
          <cell r="P131">
            <v>17158</v>
          </cell>
          <cell r="Q131">
            <v>13.446181575957056</v>
          </cell>
        </row>
        <row r="132">
          <cell r="A132" t="str">
            <v/>
          </cell>
          <cell r="B132" t="str">
            <v>93-94</v>
          </cell>
          <cell r="C132">
            <v>290</v>
          </cell>
          <cell r="D132">
            <v>1420</v>
          </cell>
          <cell r="E132">
            <v>1375.2450000000001</v>
          </cell>
          <cell r="F132">
            <v>96.848239436619721</v>
          </cell>
          <cell r="G132">
            <v>73.858507321681628</v>
          </cell>
          <cell r="H132">
            <v>54.134978743504959</v>
          </cell>
          <cell r="I132">
            <v>136.81231500000001</v>
          </cell>
          <cell r="J132">
            <v>9.9482139546044532</v>
          </cell>
          <cell r="K132" t="str">
            <v xml:space="preserve"> </v>
          </cell>
          <cell r="L132">
            <v>10262</v>
          </cell>
          <cell r="M132">
            <v>1014037</v>
          </cell>
          <cell r="N132">
            <v>995200.65999999992</v>
          </cell>
          <cell r="O132">
            <v>0.72365335631105709</v>
          </cell>
          <cell r="P132">
            <v>14122.88</v>
          </cell>
          <cell r="Q132">
            <v>10.269355642085591</v>
          </cell>
        </row>
        <row r="133">
          <cell r="A133" t="str">
            <v>b</v>
          </cell>
          <cell r="B133" t="str">
            <v>94-95</v>
          </cell>
          <cell r="C133">
            <v>290</v>
          </cell>
          <cell r="D133">
            <v>1400</v>
          </cell>
          <cell r="E133">
            <v>1427.3000000000002</v>
          </cell>
          <cell r="F133">
            <v>101.95000000000002</v>
          </cell>
          <cell r="G133">
            <v>78.462068965517247</v>
          </cell>
          <cell r="H133">
            <v>56.030557125808691</v>
          </cell>
          <cell r="I133">
            <v>138.1</v>
          </cell>
          <cell r="J133">
            <v>9.6756112940517056</v>
          </cell>
          <cell r="K133" t="str">
            <v xml:space="preserve"> </v>
          </cell>
          <cell r="L133">
            <v>41415</v>
          </cell>
          <cell r="M133">
            <v>1102016</v>
          </cell>
          <cell r="N133">
            <v>1086065</v>
          </cell>
          <cell r="O133">
            <v>0.76092272122188731</v>
          </cell>
          <cell r="P133">
            <v>17781</v>
          </cell>
          <cell r="Q133">
            <v>12.457787430813422</v>
          </cell>
        </row>
        <row r="134">
          <cell r="A134" t="str">
            <v/>
          </cell>
          <cell r="B134" t="str">
            <v>95-96</v>
          </cell>
          <cell r="C134">
            <v>290</v>
          </cell>
          <cell r="D134">
            <v>1450</v>
          </cell>
          <cell r="E134">
            <v>1252.4000000000001</v>
          </cell>
          <cell r="F134">
            <v>86.372413793103462</v>
          </cell>
          <cell r="G134">
            <v>76.365517241379308</v>
          </cell>
          <cell r="H134">
            <v>49.299322941269097</v>
          </cell>
          <cell r="I134">
            <v>134.1</v>
          </cell>
          <cell r="J134">
            <v>10.707441711913127</v>
          </cell>
          <cell r="K134">
            <v>245</v>
          </cell>
          <cell r="L134">
            <v>58749</v>
          </cell>
          <cell r="M134">
            <v>972440</v>
          </cell>
          <cell r="N134">
            <v>947187</v>
          </cell>
          <cell r="O134">
            <v>0.7562975087831364</v>
          </cell>
          <cell r="P134">
            <v>14466</v>
          </cell>
          <cell r="Q134">
            <v>11.550622804215905</v>
          </cell>
        </row>
        <row r="135">
          <cell r="A135" t="str">
            <v>c</v>
          </cell>
          <cell r="B135" t="str">
            <v>96-97</v>
          </cell>
          <cell r="C135">
            <v>290</v>
          </cell>
          <cell r="D135">
            <v>1500</v>
          </cell>
          <cell r="E135">
            <v>679.5</v>
          </cell>
          <cell r="F135">
            <v>45.3</v>
          </cell>
          <cell r="G135">
            <v>39.420689655172417</v>
          </cell>
          <cell r="H135">
            <v>26.747756258856874</v>
          </cell>
          <cell r="I135">
            <v>74.2</v>
          </cell>
          <cell r="J135">
            <v>10.919793966151582</v>
          </cell>
          <cell r="K135">
            <v>245</v>
          </cell>
          <cell r="L135">
            <v>84001</v>
          </cell>
          <cell r="M135">
            <v>471584</v>
          </cell>
          <cell r="N135">
            <v>499471</v>
          </cell>
          <cell r="O135">
            <v>0.73505665930831499</v>
          </cell>
          <cell r="P135">
            <v>6005</v>
          </cell>
          <cell r="Q135">
            <v>8.8373804267844012</v>
          </cell>
        </row>
        <row r="136">
          <cell r="A136" t="str">
            <v/>
          </cell>
          <cell r="B136" t="str">
            <v>97-98</v>
          </cell>
          <cell r="C136">
            <v>290</v>
          </cell>
          <cell r="D136">
            <v>1300</v>
          </cell>
          <cell r="E136">
            <v>778.23</v>
          </cell>
          <cell r="F136">
            <v>59.863846153846154</v>
          </cell>
          <cell r="G136">
            <v>41.50344827586207</v>
          </cell>
          <cell r="H136">
            <v>30.634152102031177</v>
          </cell>
          <cell r="I136">
            <v>80.066000000000003</v>
          </cell>
          <cell r="J136">
            <v>10.288218136026625</v>
          </cell>
          <cell r="K136">
            <v>258</v>
          </cell>
          <cell r="L136">
            <v>58003</v>
          </cell>
          <cell r="M136">
            <v>576062</v>
          </cell>
          <cell r="N136">
            <v>559207</v>
          </cell>
          <cell r="O136">
            <v>0.71856263572465728</v>
          </cell>
          <cell r="P136">
            <v>5590</v>
          </cell>
          <cell r="Q136">
            <v>7.1829664752065581</v>
          </cell>
        </row>
        <row r="137">
          <cell r="A137" t="str">
            <v>d</v>
          </cell>
          <cell r="B137" t="str">
            <v>98-99</v>
          </cell>
          <cell r="C137">
            <v>290</v>
          </cell>
          <cell r="D137">
            <v>1500</v>
          </cell>
          <cell r="E137">
            <v>1199.8700000000001</v>
          </cell>
          <cell r="F137">
            <v>79.991333333333344</v>
          </cell>
          <cell r="G137">
            <v>61.765517241379314</v>
          </cell>
          <cell r="H137">
            <v>47.231538340418837</v>
          </cell>
          <cell r="I137">
            <v>122.9</v>
          </cell>
          <cell r="J137">
            <v>10.242776300765914</v>
          </cell>
          <cell r="K137">
            <v>270</v>
          </cell>
          <cell r="L137">
            <v>100659</v>
          </cell>
          <cell r="M137">
            <v>783861</v>
          </cell>
          <cell r="N137">
            <v>787620</v>
          </cell>
          <cell r="O137">
            <v>0.65642111228716427</v>
          </cell>
          <cell r="P137">
            <v>6384</v>
          </cell>
          <cell r="Q137">
            <v>5.3205763957762082</v>
          </cell>
        </row>
        <row r="138">
          <cell r="A138" t="str">
            <v/>
          </cell>
          <cell r="B138" t="str">
            <v>99-00</v>
          </cell>
          <cell r="C138">
            <v>290</v>
          </cell>
          <cell r="D138">
            <v>1150</v>
          </cell>
          <cell r="E138">
            <v>1297</v>
          </cell>
          <cell r="F138">
            <v>112.8</v>
          </cell>
          <cell r="G138">
            <v>68.7</v>
          </cell>
          <cell r="H138">
            <v>50.9</v>
          </cell>
          <cell r="I138">
            <v>135.19999999999999</v>
          </cell>
          <cell r="J138">
            <v>10.424055512721663</v>
          </cell>
          <cell r="K138">
            <v>235</v>
          </cell>
          <cell r="M138">
            <v>875677</v>
          </cell>
          <cell r="N138">
            <v>845128</v>
          </cell>
          <cell r="O138">
            <v>0.65160215882806471</v>
          </cell>
          <cell r="P138">
            <v>4619</v>
          </cell>
          <cell r="Q138">
            <v>3.5612952968388587</v>
          </cell>
        </row>
        <row r="139">
          <cell r="A139" t="str">
            <v>e</v>
          </cell>
          <cell r="B139" t="str">
            <v>00-01</v>
          </cell>
          <cell r="C139">
            <v>290</v>
          </cell>
          <cell r="D139">
            <v>1400</v>
          </cell>
          <cell r="E139">
            <v>1149.93</v>
          </cell>
          <cell r="F139">
            <v>82.14</v>
          </cell>
          <cell r="G139">
            <v>62.71</v>
          </cell>
          <cell r="H139">
            <v>45.27</v>
          </cell>
          <cell r="I139">
            <v>119.56</v>
          </cell>
          <cell r="J139">
            <v>10.397154609411007</v>
          </cell>
          <cell r="K139">
            <v>229</v>
          </cell>
          <cell r="L139">
            <v>106452</v>
          </cell>
          <cell r="M139">
            <v>784705</v>
          </cell>
          <cell r="N139">
            <v>855542</v>
          </cell>
          <cell r="O139">
            <v>0.74399485186054803</v>
          </cell>
          <cell r="P139">
            <v>8418</v>
          </cell>
          <cell r="Q139">
            <v>7.3204455923404028</v>
          </cell>
        </row>
        <row r="140">
          <cell r="A140" t="str">
            <v>Average last 5 years</v>
          </cell>
          <cell r="B140" t="str">
            <v>Energy   Contents   in   MKwh</v>
          </cell>
          <cell r="C140" t="str">
            <v>MU</v>
          </cell>
          <cell r="D140">
            <v>1370</v>
          </cell>
          <cell r="E140">
            <v>1020.9060000000002</v>
          </cell>
          <cell r="F140">
            <v>76.019035897435899</v>
          </cell>
          <cell r="G140">
            <v>54.819931034482764</v>
          </cell>
          <cell r="H140">
            <v>40.15668934026138</v>
          </cell>
          <cell r="I140">
            <v>106.38520000000001</v>
          </cell>
          <cell r="J140">
            <v>10.454399705015359</v>
          </cell>
          <cell r="K140">
            <v>247.4</v>
          </cell>
          <cell r="L140">
            <v>69823</v>
          </cell>
          <cell r="M140">
            <v>698377.8</v>
          </cell>
          <cell r="N140">
            <v>709393.6</v>
          </cell>
          <cell r="O140">
            <v>0.70112748360174992</v>
          </cell>
          <cell r="P140">
            <v>6203.2</v>
          </cell>
          <cell r="Q140">
            <v>6.4445328373892865</v>
          </cell>
        </row>
        <row r="141">
          <cell r="A141" t="str">
            <v>STATE  LOAD  DESPATCH  CENTRE  M.P.E.B.  JABALPUR</v>
          </cell>
          <cell r="B141" t="str">
            <v>HASDEO-BANGO    MDDL    329.79 M</v>
          </cell>
          <cell r="C141" t="str">
            <v>M</v>
          </cell>
          <cell r="D141">
            <v>345</v>
          </cell>
          <cell r="E141">
            <v>355.56</v>
          </cell>
          <cell r="F141">
            <v>334.51</v>
          </cell>
          <cell r="G141">
            <v>344.57</v>
          </cell>
          <cell r="H141">
            <v>345.48</v>
          </cell>
        </row>
        <row r="142">
          <cell r="A142" t="str">
            <v>SATPURA</v>
          </cell>
          <cell r="B142" t="str">
            <v>Energy   Contents   in   MKwh</v>
          </cell>
          <cell r="C142" t="str">
            <v>MU</v>
          </cell>
          <cell r="D142">
            <v>68</v>
          </cell>
          <cell r="E142">
            <v>187.4</v>
          </cell>
          <cell r="F142">
            <v>13.18</v>
          </cell>
          <cell r="G142">
            <v>64.849999999999994</v>
          </cell>
          <cell r="H142">
            <v>71.36</v>
          </cell>
        </row>
        <row r="143">
          <cell r="A143" t="str">
            <v>STATION NAME</v>
          </cell>
          <cell r="B143" t="str">
            <v>YEAR</v>
          </cell>
          <cell r="C143" t="str">
            <v>CAPACITY</v>
          </cell>
          <cell r="D143" t="str">
            <v>TARGET</v>
          </cell>
          <cell r="E143" t="str">
            <v>ACTUAL GENE.</v>
          </cell>
          <cell r="F143" t="str">
            <v>ACHIEVE-MENT</v>
          </cell>
          <cell r="G143" t="str">
            <v>AVAIL-ABILITY</v>
          </cell>
          <cell r="H143" t="str">
            <v>P.L.F.</v>
          </cell>
          <cell r="I143" t="str">
            <v>AUXILIARY CONSUMPTION</v>
          </cell>
          <cell r="K143" t="str">
            <v>MAXIMUM DEMAND</v>
          </cell>
          <cell r="L143" t="str">
            <v>COAL IN MT</v>
          </cell>
          <cell r="N143" t="str">
            <v>COAL CONSUMED</v>
          </cell>
          <cell r="P143" t="str">
            <v>FUEL OIL CONSUMPTION</v>
          </cell>
        </row>
        <row r="144">
          <cell r="A144" t="str">
            <v/>
          </cell>
          <cell r="B144" t="str">
            <v>Energy   Contents   in   MKwh</v>
          </cell>
          <cell r="C144" t="str">
            <v>MW</v>
          </cell>
          <cell r="D144" t="str">
            <v>MKwh</v>
          </cell>
          <cell r="E144" t="str">
            <v>MKwh</v>
          </cell>
          <cell r="F144" t="str">
            <v>%</v>
          </cell>
          <cell r="G144" t="str">
            <v>%</v>
          </cell>
          <cell r="H144" t="str">
            <v>%</v>
          </cell>
          <cell r="I144" t="str">
            <v>MKwh</v>
          </cell>
          <cell r="J144" t="str">
            <v>%</v>
          </cell>
          <cell r="K144" t="str">
            <v>MW</v>
          </cell>
          <cell r="L144" t="str">
            <v>OP.STOCK</v>
          </cell>
          <cell r="M144" t="str">
            <v>RECIEPT</v>
          </cell>
          <cell r="N144" t="str">
            <v>MT</v>
          </cell>
          <cell r="O144" t="str">
            <v>Kg/kWH</v>
          </cell>
          <cell r="P144" t="str">
            <v>KL</v>
          </cell>
          <cell r="Q144" t="str">
            <v>ml/KWH</v>
          </cell>
        </row>
        <row r="145">
          <cell r="A145" t="str">
            <v>SATPURA I</v>
          </cell>
          <cell r="B145" t="str">
            <v>88-89</v>
          </cell>
          <cell r="C145">
            <v>312.5</v>
          </cell>
          <cell r="D145">
            <v>1650</v>
          </cell>
          <cell r="E145">
            <v>1832.28</v>
          </cell>
          <cell r="F145">
            <v>111.04727272727273</v>
          </cell>
          <cell r="G145">
            <v>78.5</v>
          </cell>
          <cell r="H145">
            <v>66.932602739726022</v>
          </cell>
          <cell r="I145" t="str">
            <v xml:space="preserve"> </v>
          </cell>
          <cell r="J145">
            <v>0</v>
          </cell>
          <cell r="K145">
            <v>312</v>
          </cell>
          <cell r="N145">
            <v>1518619</v>
          </cell>
          <cell r="O145">
            <v>0.82881382758093736</v>
          </cell>
          <cell r="P145">
            <v>25303</v>
          </cell>
          <cell r="Q145">
            <v>13.809570589647871</v>
          </cell>
        </row>
        <row r="146">
          <cell r="A146">
            <v>1</v>
          </cell>
          <cell r="B146" t="str">
            <v>89-90</v>
          </cell>
          <cell r="C146">
            <v>312.5</v>
          </cell>
          <cell r="D146">
            <v>1575</v>
          </cell>
          <cell r="E146">
            <v>1730</v>
          </cell>
          <cell r="F146">
            <v>109.84126984126983</v>
          </cell>
          <cell r="G146">
            <v>77.010000000000005</v>
          </cell>
          <cell r="H146">
            <v>63.196347031963469</v>
          </cell>
          <cell r="I146">
            <v>183</v>
          </cell>
          <cell r="J146">
            <v>10.578034682080926</v>
          </cell>
          <cell r="K146">
            <v>300</v>
          </cell>
          <cell r="N146">
            <v>1355923</v>
          </cell>
          <cell r="O146">
            <v>0.78377052023121385</v>
          </cell>
          <cell r="P146">
            <v>41696</v>
          </cell>
          <cell r="Q146">
            <v>24.101734104046244</v>
          </cell>
        </row>
        <row r="147">
          <cell r="A147">
            <v>2</v>
          </cell>
          <cell r="B147" t="str">
            <v>90-91</v>
          </cell>
          <cell r="C147">
            <v>312.5</v>
          </cell>
          <cell r="D147">
            <v>1700</v>
          </cell>
          <cell r="E147">
            <v>1515.39</v>
          </cell>
          <cell r="F147">
            <v>89.140588235294118</v>
          </cell>
          <cell r="G147">
            <v>72.61</v>
          </cell>
          <cell r="H147">
            <v>55.356712328767124</v>
          </cell>
          <cell r="I147">
            <v>170.39</v>
          </cell>
          <cell r="J147">
            <v>11.243970199090663</v>
          </cell>
          <cell r="K147">
            <v>270</v>
          </cell>
          <cell r="N147">
            <v>1267262</v>
          </cell>
          <cell r="O147">
            <v>0.83626129247256487</v>
          </cell>
          <cell r="P147">
            <v>29278</v>
          </cell>
          <cell r="Q147">
            <v>19.320438962907236</v>
          </cell>
        </row>
        <row r="148">
          <cell r="A148">
            <v>3</v>
          </cell>
          <cell r="B148" t="str">
            <v>91-92</v>
          </cell>
          <cell r="C148">
            <v>312.5</v>
          </cell>
          <cell r="D148">
            <v>1700</v>
          </cell>
          <cell r="E148">
            <v>1385.47</v>
          </cell>
          <cell r="F148">
            <v>81.498235294117649</v>
          </cell>
          <cell r="G148">
            <v>64.790000000000006</v>
          </cell>
          <cell r="H148">
            <v>50.610776255707762</v>
          </cell>
          <cell r="I148">
            <v>149.15</v>
          </cell>
          <cell r="J148">
            <v>10.765299862140646</v>
          </cell>
          <cell r="K148">
            <v>260</v>
          </cell>
          <cell r="N148">
            <v>1231619</v>
          </cell>
          <cell r="O148">
            <v>0.88895392899160575</v>
          </cell>
          <cell r="P148">
            <v>24484</v>
          </cell>
          <cell r="Q148">
            <v>17.67198134928941</v>
          </cell>
        </row>
        <row r="149">
          <cell r="A149" t="str">
            <v>Note :-</v>
          </cell>
          <cell r="B149" t="str">
            <v>92-93</v>
          </cell>
          <cell r="C149">
            <v>312.5</v>
          </cell>
          <cell r="D149">
            <v>1600</v>
          </cell>
          <cell r="E149">
            <v>1538.84</v>
          </cell>
          <cell r="F149">
            <v>96.177499999999995</v>
          </cell>
          <cell r="G149">
            <v>72.41</v>
          </cell>
          <cell r="H149">
            <v>56.213333333333331</v>
          </cell>
          <cell r="I149">
            <v>157.91</v>
          </cell>
          <cell r="J149">
            <v>10.261625640092538</v>
          </cell>
          <cell r="K149">
            <v>305</v>
          </cell>
          <cell r="N149">
            <v>1453111</v>
          </cell>
          <cell r="O149">
            <v>0.94428985469574489</v>
          </cell>
          <cell r="P149">
            <v>28065</v>
          </cell>
          <cell r="Q149">
            <v>18.237763510176496</v>
          </cell>
        </row>
        <row r="150">
          <cell r="A150" t="str">
            <v>Note :-</v>
          </cell>
          <cell r="B150" t="str">
            <v>93-94</v>
          </cell>
          <cell r="C150">
            <v>312.5</v>
          </cell>
          <cell r="D150">
            <v>1500</v>
          </cell>
          <cell r="E150">
            <v>1519.37</v>
          </cell>
          <cell r="F150">
            <v>101.29133333333333</v>
          </cell>
          <cell r="G150">
            <v>72.699726027397261</v>
          </cell>
          <cell r="H150">
            <v>55.502100456621008</v>
          </cell>
          <cell r="I150">
            <v>165.02799999999999</v>
          </cell>
          <cell r="J150">
            <v>10.861607113474664</v>
          </cell>
          <cell r="K150">
            <v>306</v>
          </cell>
          <cell r="N150">
            <v>1405416</v>
          </cell>
          <cell r="O150">
            <v>0.92499917729058756</v>
          </cell>
          <cell r="P150">
            <v>29911.776000000002</v>
          </cell>
          <cell r="Q150">
            <v>19.686959726728844</v>
          </cell>
        </row>
        <row r="151">
          <cell r="B151" t="str">
            <v>94-95</v>
          </cell>
          <cell r="C151">
            <v>312.5</v>
          </cell>
          <cell r="D151">
            <v>1550</v>
          </cell>
          <cell r="E151">
            <v>1497.8</v>
          </cell>
          <cell r="F151">
            <v>96.632258064516122</v>
          </cell>
          <cell r="G151">
            <v>70</v>
          </cell>
          <cell r="H151">
            <v>54.714155251141555</v>
          </cell>
          <cell r="I151">
            <v>161.1</v>
          </cell>
          <cell r="J151">
            <v>10.755775136867406</v>
          </cell>
          <cell r="K151">
            <v>310</v>
          </cell>
          <cell r="L151" t="str">
            <v xml:space="preserve"> </v>
          </cell>
          <cell r="N151">
            <v>1384902</v>
          </cell>
          <cell r="O151">
            <v>0.92462411536920819</v>
          </cell>
          <cell r="P151">
            <v>20311</v>
          </cell>
          <cell r="Q151">
            <v>13.560555481372681</v>
          </cell>
        </row>
        <row r="152">
          <cell r="B152" t="str">
            <v>95-96</v>
          </cell>
          <cell r="C152">
            <v>312.5</v>
          </cell>
          <cell r="D152">
            <v>1550</v>
          </cell>
          <cell r="E152">
            <v>1814</v>
          </cell>
          <cell r="F152">
            <v>117.03225806451613</v>
          </cell>
          <cell r="G152">
            <v>78.900000000000006</v>
          </cell>
          <cell r="H152">
            <v>66.083788706739526</v>
          </cell>
          <cell r="I152">
            <v>173.2</v>
          </cell>
          <cell r="J152">
            <v>9.5479603087100333</v>
          </cell>
          <cell r="K152">
            <v>313</v>
          </cell>
          <cell r="N152">
            <v>1640420</v>
          </cell>
          <cell r="O152">
            <v>0.90431091510474093</v>
          </cell>
          <cell r="P152">
            <v>17336</v>
          </cell>
          <cell r="Q152">
            <v>9.5567805953693501</v>
          </cell>
        </row>
        <row r="153">
          <cell r="B153" t="str">
            <v>96-97</v>
          </cell>
          <cell r="C153">
            <v>312.5</v>
          </cell>
          <cell r="D153">
            <v>1650</v>
          </cell>
          <cell r="E153">
            <v>1819</v>
          </cell>
          <cell r="F153">
            <v>110.24242424242425</v>
          </cell>
          <cell r="G153">
            <v>78</v>
          </cell>
          <cell r="H153">
            <v>66.447488584474883</v>
          </cell>
          <cell r="I153">
            <v>169</v>
          </cell>
          <cell r="J153">
            <v>9.2908191313908741</v>
          </cell>
          <cell r="K153">
            <v>315</v>
          </cell>
          <cell r="N153">
            <v>1634052</v>
          </cell>
          <cell r="O153">
            <v>0.89832435404068167</v>
          </cell>
          <cell r="P153">
            <v>14501</v>
          </cell>
          <cell r="Q153">
            <v>7.97196261682243</v>
          </cell>
        </row>
        <row r="154">
          <cell r="B154" t="str">
            <v>97-98</v>
          </cell>
          <cell r="C154">
            <v>312.5</v>
          </cell>
          <cell r="D154">
            <v>1800</v>
          </cell>
          <cell r="E154">
            <v>2122.88</v>
          </cell>
          <cell r="F154">
            <v>117.93777777777778</v>
          </cell>
          <cell r="G154">
            <v>85.2</v>
          </cell>
          <cell r="H154">
            <v>77.548127853881283</v>
          </cell>
          <cell r="I154">
            <v>192.33500000000001</v>
          </cell>
          <cell r="J154">
            <v>9.0600976032559544</v>
          </cell>
          <cell r="K154">
            <v>325</v>
          </cell>
          <cell r="N154">
            <v>1889366</v>
          </cell>
          <cell r="O154">
            <v>0.89000131896291834</v>
          </cell>
          <cell r="P154">
            <v>10789</v>
          </cell>
          <cell r="Q154">
            <v>5.0822467591196858</v>
          </cell>
        </row>
        <row r="155">
          <cell r="B155" t="str">
            <v>98-99</v>
          </cell>
          <cell r="C155">
            <v>312.5</v>
          </cell>
          <cell r="D155">
            <v>1700</v>
          </cell>
          <cell r="E155">
            <v>1925.81</v>
          </cell>
          <cell r="F155">
            <v>113.28294117647059</v>
          </cell>
          <cell r="G155">
            <v>78.900000000000006</v>
          </cell>
          <cell r="H155">
            <v>70.349223744292232</v>
          </cell>
          <cell r="I155">
            <v>175.8</v>
          </cell>
          <cell r="J155">
            <v>9.1286263961657692</v>
          </cell>
          <cell r="K155">
            <v>308</v>
          </cell>
          <cell r="N155">
            <v>1687020</v>
          </cell>
          <cell r="O155">
            <v>0.87600542109553903</v>
          </cell>
          <cell r="P155">
            <v>9962</v>
          </cell>
          <cell r="Q155">
            <v>5.1728882911606027</v>
          </cell>
        </row>
        <row r="156">
          <cell r="B156" t="str">
            <v>99-00</v>
          </cell>
          <cell r="C156">
            <v>312.5</v>
          </cell>
          <cell r="D156">
            <v>2050</v>
          </cell>
          <cell r="E156">
            <v>2102.1999999999998</v>
          </cell>
          <cell r="F156">
            <v>102.5</v>
          </cell>
          <cell r="G156">
            <v>80.8</v>
          </cell>
          <cell r="H156">
            <v>76.599999999999994</v>
          </cell>
          <cell r="I156">
            <v>187.6</v>
          </cell>
          <cell r="J156">
            <v>8.9</v>
          </cell>
          <cell r="K156">
            <v>313</v>
          </cell>
          <cell r="N156">
            <v>1663406</v>
          </cell>
          <cell r="O156">
            <v>0.79</v>
          </cell>
          <cell r="P156">
            <v>8205</v>
          </cell>
          <cell r="Q156">
            <v>3.9</v>
          </cell>
        </row>
        <row r="157">
          <cell r="B157" t="str">
            <v>00-01</v>
          </cell>
          <cell r="C157">
            <v>312.5</v>
          </cell>
          <cell r="D157">
            <v>1950</v>
          </cell>
          <cell r="E157">
            <v>1972.36</v>
          </cell>
          <cell r="F157">
            <v>101.15</v>
          </cell>
          <cell r="G157">
            <v>78.77</v>
          </cell>
          <cell r="H157">
            <v>72.05</v>
          </cell>
          <cell r="I157">
            <v>180.9</v>
          </cell>
          <cell r="J157">
            <v>9.17</v>
          </cell>
          <cell r="K157">
            <v>308</v>
          </cell>
          <cell r="N157">
            <v>1663767</v>
          </cell>
          <cell r="O157">
            <v>0.84399999999999997</v>
          </cell>
          <cell r="P157">
            <v>9457</v>
          </cell>
          <cell r="Q157">
            <v>4.8</v>
          </cell>
        </row>
        <row r="158">
          <cell r="A158" t="str">
            <v>Average last 5 years</v>
          </cell>
          <cell r="D158">
            <v>1830</v>
          </cell>
          <cell r="E158">
            <v>1988.45</v>
          </cell>
          <cell r="F158">
            <v>109.02262863933451</v>
          </cell>
          <cell r="G158">
            <v>80.333999999999989</v>
          </cell>
          <cell r="H158">
            <v>72.598968036529669</v>
          </cell>
          <cell r="I158">
            <v>181.12700000000001</v>
          </cell>
          <cell r="J158">
            <v>9.10990862616252</v>
          </cell>
          <cell r="K158">
            <v>313.8</v>
          </cell>
          <cell r="N158">
            <v>1707522.2</v>
          </cell>
          <cell r="O158">
            <v>0.85966621881982785</v>
          </cell>
          <cell r="P158">
            <v>10582.8</v>
          </cell>
          <cell r="Q158">
            <v>5.3854195334205439</v>
          </cell>
        </row>
        <row r="159">
          <cell r="A159" t="str">
            <v>SATPURA II</v>
          </cell>
          <cell r="B159" t="str">
            <v>88-89</v>
          </cell>
          <cell r="C159">
            <v>410</v>
          </cell>
          <cell r="D159">
            <v>1800</v>
          </cell>
          <cell r="E159">
            <v>1359.91</v>
          </cell>
          <cell r="F159">
            <v>75.550555555555562</v>
          </cell>
          <cell r="G159">
            <v>64.67</v>
          </cell>
          <cell r="H159">
            <v>37.863626239002116</v>
          </cell>
          <cell r="I159" t="str">
            <v xml:space="preserve"> </v>
          </cell>
          <cell r="J159">
            <v>0</v>
          </cell>
          <cell r="K159">
            <v>370</v>
          </cell>
          <cell r="N159">
            <v>1073518</v>
          </cell>
          <cell r="O159">
            <v>0.78940371053966807</v>
          </cell>
          <cell r="P159">
            <v>49985</v>
          </cell>
          <cell r="Q159">
            <v>36.756108860145154</v>
          </cell>
        </row>
        <row r="160">
          <cell r="B160" t="str">
            <v>89-90</v>
          </cell>
          <cell r="C160">
            <v>410</v>
          </cell>
          <cell r="D160">
            <v>1800</v>
          </cell>
          <cell r="E160">
            <v>1247.99</v>
          </cell>
          <cell r="F160">
            <v>69.332777777777778</v>
          </cell>
          <cell r="G160">
            <v>64.5</v>
          </cell>
          <cell r="H160">
            <v>34.747466310279542</v>
          </cell>
          <cell r="I160">
            <v>163</v>
          </cell>
          <cell r="J160">
            <v>13.061002091362912</v>
          </cell>
          <cell r="K160">
            <v>370</v>
          </cell>
          <cell r="N160">
            <v>957978</v>
          </cell>
          <cell r="O160">
            <v>0.7676167276981386</v>
          </cell>
          <cell r="P160">
            <v>69673</v>
          </cell>
          <cell r="Q160">
            <v>55.828171700093748</v>
          </cell>
        </row>
        <row r="161">
          <cell r="B161" t="str">
            <v>90-91</v>
          </cell>
          <cell r="C161">
            <v>410</v>
          </cell>
          <cell r="D161">
            <v>1800</v>
          </cell>
          <cell r="E161">
            <v>1143.08</v>
          </cell>
          <cell r="F161">
            <v>63.504444444444445</v>
          </cell>
          <cell r="G161">
            <v>59.01</v>
          </cell>
          <cell r="H161">
            <v>31.826484018264839</v>
          </cell>
          <cell r="I161">
            <v>154.97</v>
          </cell>
          <cell r="J161">
            <v>13.557231339888723</v>
          </cell>
          <cell r="K161">
            <v>360</v>
          </cell>
          <cell r="N161">
            <v>940719</v>
          </cell>
          <cell r="O161">
            <v>0.82296864611400777</v>
          </cell>
          <cell r="P161">
            <v>46329</v>
          </cell>
          <cell r="Q161">
            <v>40.529971655527177</v>
          </cell>
        </row>
        <row r="162">
          <cell r="B162" t="str">
            <v>91-92</v>
          </cell>
          <cell r="C162">
            <v>410</v>
          </cell>
          <cell r="D162">
            <v>1800</v>
          </cell>
          <cell r="E162">
            <v>1261.23</v>
          </cell>
          <cell r="F162">
            <v>70.068333333333328</v>
          </cell>
          <cell r="G162">
            <v>57.19</v>
          </cell>
          <cell r="H162">
            <v>35.116104243234211</v>
          </cell>
          <cell r="I162">
            <v>163.13</v>
          </cell>
          <cell r="J162">
            <v>12.934199154793337</v>
          </cell>
          <cell r="K162">
            <v>360</v>
          </cell>
          <cell r="N162">
            <v>1092330</v>
          </cell>
          <cell r="O162">
            <v>0.86608310934563881</v>
          </cell>
          <cell r="P162">
            <v>32897</v>
          </cell>
          <cell r="Q162">
            <v>26.083267920997756</v>
          </cell>
        </row>
        <row r="163">
          <cell r="B163" t="str">
            <v>92-93</v>
          </cell>
          <cell r="C163">
            <v>410</v>
          </cell>
          <cell r="D163">
            <v>1600</v>
          </cell>
          <cell r="E163">
            <v>1091.3900000000001</v>
          </cell>
          <cell r="F163">
            <v>68.211875000000006</v>
          </cell>
          <cell r="G163">
            <v>52.11</v>
          </cell>
          <cell r="H163">
            <v>30.387292571555857</v>
          </cell>
          <cell r="I163">
            <v>140.04</v>
          </cell>
          <cell r="J163">
            <v>12.831343516066665</v>
          </cell>
          <cell r="K163">
            <v>360</v>
          </cell>
          <cell r="N163">
            <v>1018559</v>
          </cell>
          <cell r="O163">
            <v>0.93326766783642878</v>
          </cell>
          <cell r="P163">
            <v>47822</v>
          </cell>
          <cell r="Q163">
            <v>43.817517111206804</v>
          </cell>
        </row>
        <row r="164">
          <cell r="B164" t="str">
            <v>93-94</v>
          </cell>
          <cell r="C164">
            <v>410</v>
          </cell>
          <cell r="D164">
            <v>1400</v>
          </cell>
          <cell r="E164">
            <v>1268.5727999999999</v>
          </cell>
          <cell r="F164">
            <v>90.612342857142863</v>
          </cell>
          <cell r="G164">
            <v>50.802958904109587</v>
          </cell>
          <cell r="H164">
            <v>35.320547945205476</v>
          </cell>
          <cell r="I164">
            <v>141.77538000000001</v>
          </cell>
          <cell r="J164">
            <v>11.175975080026941</v>
          </cell>
          <cell r="K164">
            <v>380</v>
          </cell>
          <cell r="N164">
            <v>1109586.71</v>
          </cell>
          <cell r="O164">
            <v>0.87467326274061696</v>
          </cell>
          <cell r="P164">
            <v>22408.133999999998</v>
          </cell>
          <cell r="Q164">
            <v>17.664050498323785</v>
          </cell>
        </row>
        <row r="165">
          <cell r="B165" t="str">
            <v>94-95</v>
          </cell>
          <cell r="C165">
            <v>410</v>
          </cell>
          <cell r="D165">
            <v>1400</v>
          </cell>
          <cell r="E165">
            <v>2021.1</v>
          </cell>
          <cell r="F165">
            <v>144.36428571428573</v>
          </cell>
          <cell r="G165">
            <v>74.5</v>
          </cell>
          <cell r="H165">
            <v>56.272970263949212</v>
          </cell>
          <cell r="I165">
            <v>195.6</v>
          </cell>
          <cell r="J165">
            <v>9.6778981742615411</v>
          </cell>
          <cell r="K165">
            <v>425</v>
          </cell>
          <cell r="N165">
            <v>1776510</v>
          </cell>
          <cell r="O165">
            <v>0.8789817426154074</v>
          </cell>
          <cell r="P165">
            <v>27860</v>
          </cell>
          <cell r="Q165">
            <v>13.784572757409332</v>
          </cell>
        </row>
        <row r="166">
          <cell r="B166" t="str">
            <v>95-96</v>
          </cell>
          <cell r="C166">
            <v>410</v>
          </cell>
          <cell r="D166">
            <v>2000</v>
          </cell>
          <cell r="E166">
            <v>2079.3000000000002</v>
          </cell>
          <cell r="F166">
            <v>103.96500000000002</v>
          </cell>
          <cell r="G166">
            <v>77.3</v>
          </cell>
          <cell r="H166">
            <v>57.735239237638289</v>
          </cell>
          <cell r="I166">
            <v>206.9</v>
          </cell>
          <cell r="J166">
            <v>9.9504640984946846</v>
          </cell>
          <cell r="K166">
            <v>425</v>
          </cell>
          <cell r="N166">
            <v>1823764</v>
          </cell>
          <cell r="O166">
            <v>0.87710479488289317</v>
          </cell>
          <cell r="P166">
            <v>19304</v>
          </cell>
          <cell r="Q166">
            <v>9.2838936180445337</v>
          </cell>
        </row>
        <row r="167">
          <cell r="B167" t="str">
            <v>96-97</v>
          </cell>
          <cell r="C167">
            <v>410</v>
          </cell>
          <cell r="D167">
            <v>2000</v>
          </cell>
          <cell r="E167">
            <v>2273.1</v>
          </cell>
          <cell r="F167">
            <v>113.655</v>
          </cell>
          <cell r="G167">
            <v>77.599999999999994</v>
          </cell>
          <cell r="H167">
            <v>63.289341797527563</v>
          </cell>
          <cell r="I167">
            <v>213</v>
          </cell>
          <cell r="J167">
            <v>9.3704632440279791</v>
          </cell>
          <cell r="K167">
            <v>410</v>
          </cell>
          <cell r="N167">
            <v>1969440</v>
          </cell>
          <cell r="O167">
            <v>0.86641150851260396</v>
          </cell>
          <cell r="P167">
            <v>11164</v>
          </cell>
          <cell r="Q167">
            <v>4.9113545378557921</v>
          </cell>
        </row>
        <row r="168">
          <cell r="B168" t="str">
            <v>97-98</v>
          </cell>
          <cell r="C168">
            <v>410</v>
          </cell>
          <cell r="D168">
            <v>2200</v>
          </cell>
          <cell r="E168">
            <v>2601.9899999999998</v>
          </cell>
          <cell r="F168">
            <v>118.27227272727271</v>
          </cell>
          <cell r="G168">
            <v>84.5</v>
          </cell>
          <cell r="H168">
            <v>72.446541931172732</v>
          </cell>
          <cell r="I168">
            <v>249.321</v>
          </cell>
          <cell r="J168">
            <v>9.5819353648553616</v>
          </cell>
          <cell r="K168">
            <v>425</v>
          </cell>
          <cell r="N168">
            <v>2253381</v>
          </cell>
          <cell r="O168">
            <v>0.86602215996218279</v>
          </cell>
          <cell r="P168">
            <v>10505</v>
          </cell>
          <cell r="Q168">
            <v>4.0372945322618463</v>
          </cell>
        </row>
        <row r="169">
          <cell r="B169" t="str">
            <v>98-99</v>
          </cell>
          <cell r="C169">
            <v>410</v>
          </cell>
          <cell r="D169">
            <v>2150</v>
          </cell>
          <cell r="E169">
            <v>2881.87</v>
          </cell>
          <cell r="F169">
            <v>134.04046511627908</v>
          </cell>
          <cell r="G169">
            <v>87.5</v>
          </cell>
          <cell r="H169">
            <v>80.239169172513641</v>
          </cell>
          <cell r="I169">
            <v>254</v>
          </cell>
          <cell r="J169">
            <v>8.8137216460145673</v>
          </cell>
          <cell r="K169">
            <v>425</v>
          </cell>
          <cell r="N169">
            <v>2346034</v>
          </cell>
          <cell r="O169">
            <v>0.81406656094827312</v>
          </cell>
          <cell r="P169">
            <v>4710</v>
          </cell>
          <cell r="Q169">
            <v>1.6343554705798666</v>
          </cell>
        </row>
        <row r="170">
          <cell r="B170" t="str">
            <v>99-00</v>
          </cell>
          <cell r="C170">
            <v>410</v>
          </cell>
          <cell r="D170">
            <v>2700</v>
          </cell>
          <cell r="E170">
            <v>2520.9</v>
          </cell>
          <cell r="F170">
            <v>93.3</v>
          </cell>
          <cell r="G170">
            <v>75.2</v>
          </cell>
          <cell r="H170">
            <v>70</v>
          </cell>
          <cell r="I170">
            <v>226.5</v>
          </cell>
          <cell r="J170">
            <v>8.9848863501130545</v>
          </cell>
          <cell r="K170">
            <v>425</v>
          </cell>
          <cell r="N170">
            <v>1970136</v>
          </cell>
          <cell r="O170">
            <v>0.78152088539807207</v>
          </cell>
          <cell r="P170">
            <v>4059</v>
          </cell>
          <cell r="Q170">
            <v>1.6101392359871474</v>
          </cell>
        </row>
        <row r="171">
          <cell r="B171" t="str">
            <v>00-01</v>
          </cell>
          <cell r="C171">
            <v>410</v>
          </cell>
          <cell r="D171">
            <v>2850</v>
          </cell>
          <cell r="E171">
            <v>2450.13</v>
          </cell>
          <cell r="F171">
            <v>85.97</v>
          </cell>
          <cell r="G171">
            <v>77.64</v>
          </cell>
          <cell r="H171">
            <v>68.22</v>
          </cell>
          <cell r="I171">
            <v>222.63</v>
          </cell>
          <cell r="J171">
            <v>9.0864566369947717</v>
          </cell>
          <cell r="K171">
            <v>415</v>
          </cell>
          <cell r="N171">
            <v>1980025</v>
          </cell>
          <cell r="O171">
            <v>0.80813058898915568</v>
          </cell>
          <cell r="P171">
            <v>7560</v>
          </cell>
          <cell r="Q171">
            <v>3.0855505626232076</v>
          </cell>
        </row>
        <row r="172">
          <cell r="A172" t="str">
            <v>Average last 5 years</v>
          </cell>
          <cell r="D172">
            <v>2380</v>
          </cell>
          <cell r="E172">
            <v>2545.5980000000004</v>
          </cell>
          <cell r="F172">
            <v>109.04754756871037</v>
          </cell>
          <cell r="G172">
            <v>80.488</v>
          </cell>
          <cell r="H172">
            <v>70.839010580242785</v>
          </cell>
          <cell r="I172">
            <v>233.09020000000001</v>
          </cell>
          <cell r="J172">
            <v>9.1674926484011472</v>
          </cell>
          <cell r="K172">
            <v>420</v>
          </cell>
          <cell r="L172">
            <v>0</v>
          </cell>
          <cell r="M172">
            <v>0</v>
          </cell>
          <cell r="N172">
            <v>2103803.2000000002</v>
          </cell>
          <cell r="O172">
            <v>0.82723034076205759</v>
          </cell>
          <cell r="P172">
            <v>7599.6</v>
          </cell>
          <cell r="Q172">
            <v>3.0557388678615722</v>
          </cell>
        </row>
        <row r="173">
          <cell r="A173" t="str">
            <v>SATPURA III</v>
          </cell>
          <cell r="B173" t="str">
            <v>88-89</v>
          </cell>
          <cell r="C173">
            <v>420</v>
          </cell>
          <cell r="D173">
            <v>2050</v>
          </cell>
          <cell r="E173">
            <v>1857.99</v>
          </cell>
          <cell r="F173">
            <v>90.633658536585372</v>
          </cell>
          <cell r="G173">
            <v>75.62</v>
          </cell>
          <cell r="H173">
            <v>50.4998369210698</v>
          </cell>
          <cell r="I173" t="str">
            <v xml:space="preserve"> </v>
          </cell>
          <cell r="J173">
            <v>0</v>
          </cell>
          <cell r="K173">
            <v>420</v>
          </cell>
          <cell r="N173">
            <v>1419331</v>
          </cell>
          <cell r="O173">
            <v>0.76390669486918661</v>
          </cell>
          <cell r="P173">
            <v>19789</v>
          </cell>
          <cell r="Q173">
            <v>10.650757000844999</v>
          </cell>
        </row>
        <row r="174">
          <cell r="B174" t="str">
            <v>89-90</v>
          </cell>
          <cell r="C174">
            <v>420</v>
          </cell>
          <cell r="D174">
            <v>2100</v>
          </cell>
          <cell r="E174">
            <v>1805.67</v>
          </cell>
          <cell r="F174">
            <v>85.984285714285718</v>
          </cell>
          <cell r="G174">
            <v>88.7</v>
          </cell>
          <cell r="H174">
            <v>49.077788649706456</v>
          </cell>
          <cell r="I174">
            <v>189</v>
          </cell>
          <cell r="J174">
            <v>10.467028859093855</v>
          </cell>
          <cell r="K174">
            <v>370</v>
          </cell>
          <cell r="N174">
            <v>1317205</v>
          </cell>
          <cell r="O174">
            <v>0.72948268509749847</v>
          </cell>
          <cell r="P174">
            <v>56636</v>
          </cell>
          <cell r="Q174">
            <v>31.365642670033836</v>
          </cell>
        </row>
        <row r="175">
          <cell r="B175" t="str">
            <v>90-91</v>
          </cell>
          <cell r="C175">
            <v>420</v>
          </cell>
          <cell r="D175">
            <v>1950</v>
          </cell>
          <cell r="E175">
            <v>1496.73</v>
          </cell>
          <cell r="F175">
            <v>76.755384615384614</v>
          </cell>
          <cell r="G175">
            <v>67.97</v>
          </cell>
          <cell r="H175">
            <v>40.680854533594257</v>
          </cell>
          <cell r="I175">
            <v>168.45</v>
          </cell>
          <cell r="J175">
            <v>11.254534886051593</v>
          </cell>
          <cell r="K175">
            <v>380</v>
          </cell>
          <cell r="N175">
            <v>1201210</v>
          </cell>
          <cell r="O175">
            <v>0.80255623926827147</v>
          </cell>
          <cell r="P175">
            <v>50058</v>
          </cell>
          <cell r="Q175">
            <v>33.444909903589824</v>
          </cell>
        </row>
        <row r="176">
          <cell r="B176" t="str">
            <v>91-92</v>
          </cell>
          <cell r="C176">
            <v>420</v>
          </cell>
          <cell r="D176">
            <v>1950</v>
          </cell>
          <cell r="E176">
            <v>1741.07</v>
          </cell>
          <cell r="F176">
            <v>89.285641025641027</v>
          </cell>
          <cell r="G176">
            <v>69.19</v>
          </cell>
          <cell r="H176">
            <v>47.321972167862576</v>
          </cell>
          <cell r="I176">
            <v>179.06</v>
          </cell>
          <cell r="J176">
            <v>10.284480233419679</v>
          </cell>
          <cell r="K176">
            <v>380</v>
          </cell>
          <cell r="N176">
            <v>1516544</v>
          </cell>
          <cell r="O176">
            <v>0.87104137111086866</v>
          </cell>
          <cell r="P176">
            <v>29511</v>
          </cell>
          <cell r="Q176">
            <v>16.949921599935671</v>
          </cell>
        </row>
        <row r="177">
          <cell r="B177" t="str">
            <v>92-93</v>
          </cell>
          <cell r="C177">
            <v>420</v>
          </cell>
          <cell r="D177">
            <v>1800</v>
          </cell>
          <cell r="E177">
            <v>2011.32</v>
          </cell>
          <cell r="F177">
            <v>111.74</v>
          </cell>
          <cell r="G177">
            <v>81.23</v>
          </cell>
          <cell r="H177">
            <v>54.667318982387478</v>
          </cell>
          <cell r="I177">
            <v>201.66</v>
          </cell>
          <cell r="J177">
            <v>10.026251416979894</v>
          </cell>
          <cell r="K177">
            <v>410</v>
          </cell>
          <cell r="N177">
            <v>1890962</v>
          </cell>
          <cell r="O177">
            <v>0.94015969611996097</v>
          </cell>
          <cell r="P177">
            <v>38920</v>
          </cell>
          <cell r="Q177">
            <v>19.35047630411869</v>
          </cell>
        </row>
        <row r="178">
          <cell r="B178" t="str">
            <v>93-94</v>
          </cell>
          <cell r="C178">
            <v>420</v>
          </cell>
          <cell r="D178">
            <v>2015</v>
          </cell>
          <cell r="E178">
            <v>2278.799</v>
          </cell>
          <cell r="F178">
            <v>113.0917617866005</v>
          </cell>
          <cell r="G178">
            <v>81.576273972602735</v>
          </cell>
          <cell r="H178">
            <v>61.93735051098065</v>
          </cell>
          <cell r="I178">
            <v>217.87020000000001</v>
          </cell>
          <cell r="J178">
            <v>9.5607466915686725</v>
          </cell>
          <cell r="K178">
            <v>420</v>
          </cell>
          <cell r="N178">
            <v>2020976</v>
          </cell>
          <cell r="O178">
            <v>0.88686013992458312</v>
          </cell>
          <cell r="P178">
            <v>29590.454000000002</v>
          </cell>
          <cell r="Q178">
            <v>12.985109261501345</v>
          </cell>
        </row>
        <row r="179">
          <cell r="B179" t="str">
            <v>94-95</v>
          </cell>
          <cell r="C179">
            <v>420</v>
          </cell>
          <cell r="D179">
            <v>2000</v>
          </cell>
          <cell r="E179">
            <v>2280.8000000000002</v>
          </cell>
          <cell r="F179">
            <v>114.04000000000002</v>
          </cell>
          <cell r="G179">
            <v>85.1</v>
          </cell>
          <cell r="H179">
            <v>61.991737334203094</v>
          </cell>
          <cell r="I179">
            <v>230.8</v>
          </cell>
          <cell r="J179">
            <v>10.119256401262714</v>
          </cell>
          <cell r="K179">
            <v>420</v>
          </cell>
          <cell r="N179">
            <v>2011129</v>
          </cell>
          <cell r="O179">
            <v>0.88176473167309721</v>
          </cell>
          <cell r="P179">
            <v>33934</v>
          </cell>
          <cell r="Q179">
            <v>14.878112942827077</v>
          </cell>
        </row>
        <row r="180">
          <cell r="B180" t="str">
            <v>95-96</v>
          </cell>
          <cell r="C180">
            <v>420</v>
          </cell>
          <cell r="D180">
            <v>2100</v>
          </cell>
          <cell r="E180">
            <v>2141.3000000000002</v>
          </cell>
          <cell r="F180">
            <v>101.96666666666668</v>
          </cell>
          <cell r="G180">
            <v>77.400000000000006</v>
          </cell>
          <cell r="H180">
            <v>58.041135397692784</v>
          </cell>
          <cell r="I180">
            <v>217.7</v>
          </cell>
          <cell r="J180">
            <v>10.166721150702843</v>
          </cell>
          <cell r="K180">
            <v>420</v>
          </cell>
          <cell r="N180">
            <v>1891560</v>
          </cell>
          <cell r="O180">
            <v>0.88336991547190957</v>
          </cell>
          <cell r="P180">
            <v>18396</v>
          </cell>
          <cell r="Q180">
            <v>8.5910428244524351</v>
          </cell>
        </row>
        <row r="181">
          <cell r="B181" t="str">
            <v>96-97</v>
          </cell>
          <cell r="C181">
            <v>420</v>
          </cell>
          <cell r="D181">
            <v>2100</v>
          </cell>
          <cell r="E181">
            <v>2447.1999999999998</v>
          </cell>
          <cell r="F181">
            <v>116.53333333333332</v>
          </cell>
          <cell r="G181">
            <v>82.1</v>
          </cell>
          <cell r="H181">
            <v>66.514459665144585</v>
          </cell>
          <cell r="I181">
            <v>235.2</v>
          </cell>
          <cell r="J181">
            <v>9.610983981693364</v>
          </cell>
          <cell r="K181">
            <v>420</v>
          </cell>
          <cell r="N181">
            <v>2117083</v>
          </cell>
          <cell r="O181">
            <v>0.86510420071918925</v>
          </cell>
          <cell r="P181">
            <v>10325</v>
          </cell>
          <cell r="Q181">
            <v>4.2191075514874141</v>
          </cell>
        </row>
        <row r="182">
          <cell r="B182" t="str">
            <v>97-98</v>
          </cell>
          <cell r="C182">
            <v>420</v>
          </cell>
          <cell r="D182">
            <v>2300</v>
          </cell>
          <cell r="E182">
            <v>2706.67</v>
          </cell>
          <cell r="F182">
            <v>117.68130434782609</v>
          </cell>
          <cell r="G182">
            <v>82.6</v>
          </cell>
          <cell r="H182">
            <v>73.566808001739503</v>
          </cell>
          <cell r="I182">
            <v>235.6</v>
          </cell>
          <cell r="J182">
            <v>8.7044227778044601</v>
          </cell>
          <cell r="K182">
            <v>430</v>
          </cell>
          <cell r="N182">
            <v>2345918</v>
          </cell>
          <cell r="O182">
            <v>0.86671740552043652</v>
          </cell>
          <cell r="P182">
            <v>6198</v>
          </cell>
          <cell r="Q182">
            <v>2.2898986577602738</v>
          </cell>
        </row>
        <row r="183">
          <cell r="B183" t="str">
            <v>98-99</v>
          </cell>
          <cell r="C183">
            <v>420</v>
          </cell>
          <cell r="D183">
            <v>2250</v>
          </cell>
          <cell r="E183">
            <v>2830.37</v>
          </cell>
          <cell r="F183">
            <v>125.79422222222222</v>
          </cell>
          <cell r="G183">
            <v>82.9</v>
          </cell>
          <cell r="H183">
            <v>76.92895194607523</v>
          </cell>
          <cell r="I183">
            <v>244</v>
          </cell>
          <cell r="J183">
            <v>8.6207810286287661</v>
          </cell>
          <cell r="K183">
            <v>430</v>
          </cell>
          <cell r="N183">
            <v>2296097</v>
          </cell>
          <cell r="O183">
            <v>0.81123563350374683</v>
          </cell>
          <cell r="P183">
            <v>3438</v>
          </cell>
          <cell r="Q183">
            <v>1.2146821793617089</v>
          </cell>
        </row>
        <row r="184">
          <cell r="B184" t="str">
            <v>99-00</v>
          </cell>
          <cell r="C184">
            <v>420</v>
          </cell>
          <cell r="D184">
            <v>2750</v>
          </cell>
          <cell r="E184">
            <v>3093.5</v>
          </cell>
          <cell r="F184">
            <v>112.5</v>
          </cell>
          <cell r="G184">
            <v>87.3</v>
          </cell>
          <cell r="H184">
            <v>83.9</v>
          </cell>
          <cell r="I184">
            <v>263.5</v>
          </cell>
          <cell r="J184">
            <v>8.51786002909326</v>
          </cell>
          <cell r="K184">
            <v>430</v>
          </cell>
          <cell r="N184">
            <v>2416220</v>
          </cell>
          <cell r="O184">
            <v>0.78106352028446746</v>
          </cell>
          <cell r="P184">
            <v>2388</v>
          </cell>
          <cell r="Q184">
            <v>0.77194116696298687</v>
          </cell>
        </row>
        <row r="185">
          <cell r="B185" t="str">
            <v>00-01</v>
          </cell>
          <cell r="C185">
            <v>420</v>
          </cell>
          <cell r="D185">
            <v>2800</v>
          </cell>
          <cell r="E185">
            <v>2780.62</v>
          </cell>
          <cell r="F185">
            <v>97.46</v>
          </cell>
          <cell r="G185">
            <v>79.290000000000006</v>
          </cell>
          <cell r="H185">
            <v>75.58</v>
          </cell>
          <cell r="I185">
            <v>239.04</v>
          </cell>
          <cell r="J185">
            <v>8.5966439139472488</v>
          </cell>
          <cell r="K185">
            <v>420</v>
          </cell>
          <cell r="N185">
            <v>2263305</v>
          </cell>
          <cell r="O185">
            <v>0.81395695923930633</v>
          </cell>
          <cell r="P185">
            <v>3634</v>
          </cell>
          <cell r="Q185">
            <v>1.3069027770784933</v>
          </cell>
        </row>
        <row r="186">
          <cell r="A186" t="str">
            <v>Average last 5 years</v>
          </cell>
          <cell r="D186">
            <v>2440</v>
          </cell>
          <cell r="E186">
            <v>2771.672</v>
          </cell>
          <cell r="F186">
            <v>113.99377198067631</v>
          </cell>
          <cell r="G186">
            <v>82.837999999999994</v>
          </cell>
          <cell r="H186">
            <v>75.298043922591859</v>
          </cell>
          <cell r="I186">
            <v>243.46799999999999</v>
          </cell>
          <cell r="J186">
            <v>8.8101383462334191</v>
          </cell>
          <cell r="K186">
            <v>426</v>
          </cell>
          <cell r="L186">
            <v>0</v>
          </cell>
          <cell r="M186">
            <v>0</v>
          </cell>
          <cell r="N186">
            <v>2287724.6</v>
          </cell>
          <cell r="O186">
            <v>0.82761554385342928</v>
          </cell>
          <cell r="P186">
            <v>5196.6000000000004</v>
          </cell>
          <cell r="Q186">
            <v>1.9605064665301755</v>
          </cell>
        </row>
        <row r="187">
          <cell r="A187" t="str">
            <v>STATE  LOAD  DESPATCH  CENTRE  M.P.E.B.  JABALPUR</v>
          </cell>
        </row>
        <row r="188">
          <cell r="A188" t="str">
            <v>SATPURA</v>
          </cell>
        </row>
        <row r="189">
          <cell r="A189" t="str">
            <v>STATION NAME</v>
          </cell>
          <cell r="B189" t="str">
            <v>YEAR</v>
          </cell>
          <cell r="C189" t="str">
            <v>CAPACITY</v>
          </cell>
          <cell r="D189" t="str">
            <v>TARGET</v>
          </cell>
          <cell r="E189" t="str">
            <v>ACTUAL GENE.</v>
          </cell>
          <cell r="F189" t="str">
            <v>ACHIEVE-MENT</v>
          </cell>
          <cell r="G189" t="str">
            <v>AVAIL-ABILITY</v>
          </cell>
          <cell r="H189" t="str">
            <v>P.L.F.</v>
          </cell>
          <cell r="I189" t="str">
            <v>AUXILIARY CONSUMPTION</v>
          </cell>
          <cell r="K189" t="str">
            <v>MAXIMUM DEMAND</v>
          </cell>
          <cell r="L189" t="str">
            <v>COAL IN MT</v>
          </cell>
          <cell r="N189" t="str">
            <v>COAL CONSUMED</v>
          </cell>
          <cell r="P189" t="str">
            <v>FUEL OIL CONSUMPTION</v>
          </cell>
        </row>
        <row r="190">
          <cell r="C190" t="str">
            <v>MW</v>
          </cell>
          <cell r="D190" t="str">
            <v>MKwh</v>
          </cell>
          <cell r="E190" t="str">
            <v>MKwh</v>
          </cell>
          <cell r="F190" t="str">
            <v>%</v>
          </cell>
          <cell r="G190" t="str">
            <v>%</v>
          </cell>
          <cell r="H190" t="str">
            <v>%</v>
          </cell>
          <cell r="I190" t="str">
            <v>MKwh</v>
          </cell>
          <cell r="J190" t="str">
            <v>%</v>
          </cell>
          <cell r="K190" t="str">
            <v>MW</v>
          </cell>
          <cell r="L190" t="str">
            <v>OP.STOCK</v>
          </cell>
          <cell r="M190" t="str">
            <v>RECIEPT</v>
          </cell>
          <cell r="N190" t="str">
            <v>MT</v>
          </cell>
          <cell r="O190" t="str">
            <v>Kg/kWH</v>
          </cell>
          <cell r="P190" t="str">
            <v>KL</v>
          </cell>
          <cell r="Q190" t="str">
            <v>ml/KWH</v>
          </cell>
        </row>
        <row r="191">
          <cell r="A191" t="str">
            <v>SATPURA</v>
          </cell>
          <cell r="B191" t="str">
            <v>88-89</v>
          </cell>
          <cell r="C191">
            <v>1142.5</v>
          </cell>
          <cell r="D191">
            <v>5500</v>
          </cell>
          <cell r="E191">
            <v>5050.18</v>
          </cell>
          <cell r="F191">
            <v>91.821454545454543</v>
          </cell>
          <cell r="G191">
            <v>72.4782056892779</v>
          </cell>
          <cell r="H191">
            <v>50.459918267837693</v>
          </cell>
          <cell r="I191">
            <v>0</v>
          </cell>
          <cell r="J191">
            <v>0</v>
          </cell>
          <cell r="K191" t="str">
            <v xml:space="preserve"> </v>
          </cell>
          <cell r="L191" t="str">
            <v xml:space="preserve"> </v>
          </cell>
          <cell r="M191" t="str">
            <v xml:space="preserve"> </v>
          </cell>
          <cell r="N191">
            <v>4011468</v>
          </cell>
          <cell r="O191">
            <v>0.79432178655018237</v>
          </cell>
          <cell r="P191">
            <v>95077</v>
          </cell>
          <cell r="Q191">
            <v>18.826457670815692</v>
          </cell>
        </row>
        <row r="192">
          <cell r="B192" t="str">
            <v>89-90</v>
          </cell>
          <cell r="C192">
            <v>1142.5</v>
          </cell>
          <cell r="D192">
            <v>5475</v>
          </cell>
          <cell r="E192">
            <v>4783.66</v>
          </cell>
          <cell r="F192">
            <v>87.372785388127852</v>
          </cell>
          <cell r="G192">
            <v>76.818052516411385</v>
          </cell>
          <cell r="H192">
            <v>47.796928549304077</v>
          </cell>
          <cell r="I192">
            <v>535</v>
          </cell>
          <cell r="J192">
            <v>11.183905210654604</v>
          </cell>
          <cell r="K192" t="str">
            <v xml:space="preserve"> </v>
          </cell>
          <cell r="L192">
            <v>110061</v>
          </cell>
          <cell r="M192">
            <v>3568758</v>
          </cell>
          <cell r="N192">
            <v>3631106</v>
          </cell>
          <cell r="O192">
            <v>0.75906439838951767</v>
          </cell>
          <cell r="P192">
            <v>168005</v>
          </cell>
          <cell r="Q192">
            <v>35.120598035813586</v>
          </cell>
        </row>
        <row r="193">
          <cell r="B193" t="str">
            <v>90-91</v>
          </cell>
          <cell r="C193">
            <v>1142.5</v>
          </cell>
          <cell r="D193">
            <v>5450</v>
          </cell>
          <cell r="E193">
            <v>4155.2000000000007</v>
          </cell>
          <cell r="F193">
            <v>76.242201834862399</v>
          </cell>
          <cell r="G193">
            <v>66.023741794310723</v>
          </cell>
          <cell r="H193">
            <v>41.517540441433617</v>
          </cell>
          <cell r="I193">
            <v>493.81</v>
          </cell>
          <cell r="J193">
            <v>11.884145167500961</v>
          </cell>
          <cell r="K193" t="str">
            <v xml:space="preserve"> </v>
          </cell>
          <cell r="L193">
            <v>29753</v>
          </cell>
          <cell r="M193">
            <v>3508276</v>
          </cell>
          <cell r="N193">
            <v>3409191</v>
          </cell>
          <cell r="O193">
            <v>0.82046375625721968</v>
          </cell>
          <cell r="P193">
            <v>125665</v>
          </cell>
          <cell r="Q193">
            <v>30.242828263380819</v>
          </cell>
        </row>
        <row r="194">
          <cell r="B194" t="str">
            <v>91-92</v>
          </cell>
          <cell r="C194">
            <v>1142.5</v>
          </cell>
          <cell r="D194">
            <v>5450</v>
          </cell>
          <cell r="E194">
            <v>4387.7699999999995</v>
          </cell>
          <cell r="F194">
            <v>80.509541284403653</v>
          </cell>
          <cell r="G194">
            <v>63.680153172866518</v>
          </cell>
          <cell r="H194">
            <v>43.721526706604003</v>
          </cell>
          <cell r="I194">
            <v>491.34</v>
          </cell>
          <cell r="J194">
            <v>11.197943374424822</v>
          </cell>
          <cell r="K194" t="str">
            <v xml:space="preserve"> </v>
          </cell>
          <cell r="L194">
            <v>61501</v>
          </cell>
          <cell r="M194">
            <v>3837342</v>
          </cell>
          <cell r="N194">
            <v>3840493</v>
          </cell>
          <cell r="O194">
            <v>0.8752721769828411</v>
          </cell>
          <cell r="P194">
            <v>86892</v>
          </cell>
          <cell r="Q194">
            <v>19.803225784396176</v>
          </cell>
        </row>
        <row r="195">
          <cell r="B195" t="str">
            <v>92-93</v>
          </cell>
          <cell r="C195">
            <v>1142.5</v>
          </cell>
          <cell r="D195">
            <v>5000</v>
          </cell>
          <cell r="E195">
            <v>4641.55</v>
          </cell>
          <cell r="F195">
            <v>92.831000000000003</v>
          </cell>
          <cell r="G195">
            <v>68.367461706783374</v>
          </cell>
          <cell r="H195">
            <v>46.37700708412018</v>
          </cell>
          <cell r="I195">
            <v>499.61</v>
          </cell>
          <cell r="J195">
            <v>10.76386121015609</v>
          </cell>
          <cell r="K195" t="str">
            <v xml:space="preserve"> </v>
          </cell>
          <cell r="L195">
            <v>62991</v>
          </cell>
          <cell r="M195">
            <v>4445312</v>
          </cell>
          <cell r="N195">
            <v>4362632</v>
          </cell>
          <cell r="O195">
            <v>0.93990843575960614</v>
          </cell>
          <cell r="P195">
            <v>114807</v>
          </cell>
          <cell r="Q195">
            <v>24.734625286811518</v>
          </cell>
        </row>
        <row r="196">
          <cell r="B196" t="str">
            <v>93-94</v>
          </cell>
          <cell r="C196">
            <v>1142.5</v>
          </cell>
          <cell r="D196">
            <v>4915</v>
          </cell>
          <cell r="E196">
            <v>5066.7417999999998</v>
          </cell>
          <cell r="F196">
            <v>103.08732044760936</v>
          </cell>
          <cell r="G196">
            <v>68.104956326249209</v>
          </cell>
          <cell r="H196">
            <v>50.625398918897318</v>
          </cell>
          <cell r="I196">
            <v>524.67358000000002</v>
          </cell>
          <cell r="J196">
            <v>10.355246047864528</v>
          </cell>
          <cell r="K196" t="str">
            <v xml:space="preserve"> </v>
          </cell>
          <cell r="L196">
            <v>125960</v>
          </cell>
          <cell r="M196">
            <v>4514568</v>
          </cell>
          <cell r="N196">
            <v>4535978.71</v>
          </cell>
          <cell r="O196">
            <v>0.89524568036997665</v>
          </cell>
          <cell r="P196">
            <v>81910.364000000001</v>
          </cell>
          <cell r="Q196">
            <v>16.166279481618741</v>
          </cell>
        </row>
        <row r="197">
          <cell r="B197" t="str">
            <v>94-95</v>
          </cell>
          <cell r="C197">
            <v>1142.5</v>
          </cell>
          <cell r="D197">
            <v>4950</v>
          </cell>
          <cell r="E197">
            <v>5799.7</v>
          </cell>
          <cell r="F197">
            <v>117.16565656565656</v>
          </cell>
          <cell r="G197">
            <v>77.165864332603945</v>
          </cell>
          <cell r="H197">
            <v>57.948902410998869</v>
          </cell>
          <cell r="I197">
            <v>587.5</v>
          </cell>
          <cell r="J197">
            <v>10.129834301774229</v>
          </cell>
          <cell r="K197">
            <v>1085</v>
          </cell>
          <cell r="L197">
            <v>105207</v>
          </cell>
          <cell r="M197">
            <v>5324472</v>
          </cell>
          <cell r="N197">
            <v>5172541</v>
          </cell>
          <cell r="O197">
            <v>0.8918635446661034</v>
          </cell>
          <cell r="P197">
            <v>82105</v>
          </cell>
          <cell r="Q197">
            <v>14.156766729313585</v>
          </cell>
        </row>
        <row r="198">
          <cell r="B198" t="str">
            <v>95-96</v>
          </cell>
          <cell r="C198">
            <v>1142.5</v>
          </cell>
          <cell r="D198">
            <v>5650</v>
          </cell>
          <cell r="E198">
            <v>6034.6</v>
          </cell>
          <cell r="F198">
            <v>106.8070796460177</v>
          </cell>
          <cell r="G198">
            <v>77.774398249452958</v>
          </cell>
          <cell r="H198">
            <v>60.13121131318929</v>
          </cell>
          <cell r="I198">
            <v>597.79999999999995</v>
          </cell>
          <cell r="J198">
            <v>9.9062075365392879</v>
          </cell>
          <cell r="K198">
            <v>1100</v>
          </cell>
          <cell r="L198">
            <v>208549</v>
          </cell>
          <cell r="M198">
            <v>5329168</v>
          </cell>
          <cell r="N198">
            <v>5355744</v>
          </cell>
          <cell r="O198">
            <v>0.88750604845391579</v>
          </cell>
          <cell r="P198">
            <v>55036</v>
          </cell>
          <cell r="Q198">
            <v>9.1200742385576508</v>
          </cell>
        </row>
        <row r="199">
          <cell r="B199" t="str">
            <v>96-97</v>
          </cell>
          <cell r="C199">
            <v>1142.5</v>
          </cell>
          <cell r="D199">
            <v>5750</v>
          </cell>
          <cell r="E199">
            <v>6539.2999999999993</v>
          </cell>
          <cell r="F199">
            <v>113.72695652173911</v>
          </cell>
          <cell r="G199">
            <v>79.3636761487965</v>
          </cell>
          <cell r="H199">
            <v>65.338768821877835</v>
          </cell>
          <cell r="I199">
            <v>617.20000000000005</v>
          </cell>
          <cell r="J199">
            <v>9.4383190861407211</v>
          </cell>
          <cell r="K199">
            <v>1093</v>
          </cell>
          <cell r="L199">
            <v>60203</v>
          </cell>
          <cell r="M199">
            <v>5911303</v>
          </cell>
          <cell r="N199">
            <v>5720575</v>
          </cell>
          <cell r="O199">
            <v>0.87479929044393145</v>
          </cell>
          <cell r="P199">
            <v>35990</v>
          </cell>
          <cell r="Q199">
            <v>5.5036471793617059</v>
          </cell>
        </row>
        <row r="200">
          <cell r="B200" t="str">
            <v>97-98</v>
          </cell>
          <cell r="C200">
            <v>1142.5</v>
          </cell>
          <cell r="D200">
            <v>6300</v>
          </cell>
          <cell r="E200">
            <v>7431.54</v>
          </cell>
          <cell r="F200">
            <v>117.96095238095238</v>
          </cell>
          <cell r="G200">
            <v>83.992997811816196</v>
          </cell>
          <cell r="H200">
            <v>74.253769371421726</v>
          </cell>
          <cell r="I200">
            <v>677.25599999999997</v>
          </cell>
          <cell r="J200">
            <v>9.1132658910535351</v>
          </cell>
          <cell r="K200">
            <v>1155</v>
          </cell>
          <cell r="L200">
            <v>202719</v>
          </cell>
          <cell r="M200">
            <v>6761934</v>
          </cell>
          <cell r="N200">
            <v>6488665</v>
          </cell>
          <cell r="O200">
            <v>0.87312522034463924</v>
          </cell>
          <cell r="P200">
            <v>27492</v>
          </cell>
          <cell r="Q200">
            <v>3.6993678295481152</v>
          </cell>
        </row>
        <row r="201">
          <cell r="B201" t="str">
            <v>98-99</v>
          </cell>
          <cell r="C201">
            <v>1142.5</v>
          </cell>
          <cell r="D201">
            <v>6100</v>
          </cell>
          <cell r="E201">
            <v>7638.05</v>
          </cell>
          <cell r="F201">
            <v>125.21393442622951</v>
          </cell>
          <cell r="G201">
            <v>83.45667396061269</v>
          </cell>
          <cell r="H201">
            <v>76.317156759889286</v>
          </cell>
          <cell r="I201">
            <v>673.8</v>
          </cell>
          <cell r="J201">
            <v>8.8216233200882428</v>
          </cell>
          <cell r="K201">
            <v>1151</v>
          </cell>
          <cell r="L201">
            <v>420745</v>
          </cell>
          <cell r="M201">
            <v>5623850</v>
          </cell>
          <cell r="N201">
            <v>6329151</v>
          </cell>
          <cell r="O201">
            <v>0.82863440275986677</v>
          </cell>
          <cell r="P201">
            <v>18110</v>
          </cell>
          <cell r="Q201">
            <v>2.3710240179103304</v>
          </cell>
        </row>
        <row r="202">
          <cell r="B202" t="str">
            <v>99-00</v>
          </cell>
          <cell r="C202">
            <v>1142.5</v>
          </cell>
          <cell r="D202">
            <v>7500</v>
          </cell>
          <cell r="E202">
            <v>7716.6</v>
          </cell>
          <cell r="F202">
            <v>102.9</v>
          </cell>
          <cell r="G202">
            <v>81.2</v>
          </cell>
          <cell r="H202">
            <v>76.900000000000006</v>
          </cell>
          <cell r="I202">
            <v>677.6</v>
          </cell>
          <cell r="J202">
            <v>8.7810693828888358</v>
          </cell>
          <cell r="K202">
            <v>1153</v>
          </cell>
          <cell r="L202">
            <v>218441</v>
          </cell>
          <cell r="M202">
            <v>5821951</v>
          </cell>
          <cell r="N202">
            <v>6049762</v>
          </cell>
          <cell r="O202">
            <v>0.78399320944457407</v>
          </cell>
          <cell r="P202">
            <v>14653</v>
          </cell>
          <cell r="Q202">
            <v>1.8988932949744706</v>
          </cell>
        </row>
        <row r="203">
          <cell r="B203" t="str">
            <v>00-01</v>
          </cell>
          <cell r="C203">
            <v>1142.5</v>
          </cell>
          <cell r="D203">
            <v>7650</v>
          </cell>
          <cell r="E203">
            <v>7203.11</v>
          </cell>
          <cell r="F203">
            <v>94.16</v>
          </cell>
          <cell r="G203">
            <v>78.55</v>
          </cell>
          <cell r="H203">
            <v>71.97</v>
          </cell>
          <cell r="I203">
            <v>642.57000000000005</v>
          </cell>
          <cell r="J203">
            <v>8.9207300735376815</v>
          </cell>
          <cell r="K203">
            <v>1129</v>
          </cell>
          <cell r="M203">
            <v>6219252</v>
          </cell>
          <cell r="N203">
            <v>5907097</v>
          </cell>
          <cell r="O203">
            <v>0.82007591165482685</v>
          </cell>
          <cell r="P203">
            <v>20652</v>
          </cell>
          <cell r="Q203">
            <v>2.8670949076162935</v>
          </cell>
        </row>
        <row r="204">
          <cell r="A204" t="str">
            <v>Average last 5 years</v>
          </cell>
          <cell r="D204">
            <v>6660</v>
          </cell>
          <cell r="E204">
            <v>7305.7199999999993</v>
          </cell>
          <cell r="F204">
            <v>110.7923686657842</v>
          </cell>
          <cell r="G204">
            <v>81.312669584245072</v>
          </cell>
          <cell r="H204">
            <v>72.955938990637762</v>
          </cell>
          <cell r="I204">
            <v>657.68520000000012</v>
          </cell>
          <cell r="J204">
            <v>9.015001550741804</v>
          </cell>
          <cell r="K204">
            <v>1136.2</v>
          </cell>
          <cell r="L204">
            <v>180421.6</v>
          </cell>
          <cell r="M204">
            <v>6067658</v>
          </cell>
          <cell r="N204">
            <v>6099050</v>
          </cell>
          <cell r="O204">
            <v>0.83612560692956772</v>
          </cell>
          <cell r="P204">
            <v>23379.4</v>
          </cell>
          <cell r="Q204">
            <v>3.2680054458821837</v>
          </cell>
        </row>
        <row r="205">
          <cell r="A205" t="str">
            <v>SANJAY GANDHI I</v>
          </cell>
          <cell r="B205" t="str">
            <v>93-94</v>
          </cell>
          <cell r="C205">
            <v>210</v>
          </cell>
          <cell r="D205">
            <v>1500</v>
          </cell>
          <cell r="E205">
            <v>213.536</v>
          </cell>
          <cell r="F205">
            <v>14.235733333333332</v>
          </cell>
          <cell r="G205">
            <v>51.811609848484849</v>
          </cell>
          <cell r="H205">
            <v>11.607740813220266</v>
          </cell>
          <cell r="I205">
            <v>26.419</v>
          </cell>
          <cell r="J205">
            <v>12.372152704930317</v>
          </cell>
          <cell r="K205">
            <v>210</v>
          </cell>
          <cell r="L205">
            <v>27246</v>
          </cell>
          <cell r="M205">
            <v>163172</v>
          </cell>
          <cell r="N205">
            <v>147992.79999999999</v>
          </cell>
          <cell r="O205">
            <v>0.69305784504720513</v>
          </cell>
          <cell r="P205">
            <v>9704.1849999999995</v>
          </cell>
          <cell r="Q205">
            <v>45.445194252959688</v>
          </cell>
        </row>
        <row r="206">
          <cell r="B206" t="str">
            <v>94-95</v>
          </cell>
          <cell r="C206">
            <v>420</v>
          </cell>
          <cell r="D206">
            <v>1500</v>
          </cell>
          <cell r="E206">
            <v>1199</v>
          </cell>
          <cell r="F206">
            <v>79.933333333333337</v>
          </cell>
          <cell r="G206">
            <v>72.66</v>
          </cell>
          <cell r="H206">
            <v>35.287909758778738</v>
          </cell>
          <cell r="I206">
            <v>140.80000000000001</v>
          </cell>
          <cell r="J206">
            <v>11.743119266055047</v>
          </cell>
          <cell r="K206">
            <v>420</v>
          </cell>
          <cell r="L206">
            <v>42526</v>
          </cell>
          <cell r="M206">
            <v>900647</v>
          </cell>
          <cell r="N206">
            <v>920961</v>
          </cell>
          <cell r="O206">
            <v>0.76810758965804837</v>
          </cell>
          <cell r="P206">
            <v>34256</v>
          </cell>
          <cell r="Q206">
            <v>28.57047539616347</v>
          </cell>
        </row>
        <row r="207">
          <cell r="B207" t="str">
            <v>95-96</v>
          </cell>
          <cell r="C207">
            <v>420</v>
          </cell>
          <cell r="D207">
            <v>2420</v>
          </cell>
          <cell r="E207">
            <v>1991.4</v>
          </cell>
          <cell r="F207">
            <v>82.289256198347104</v>
          </cell>
          <cell r="G207">
            <v>74</v>
          </cell>
          <cell r="H207">
            <v>53.978011969815249</v>
          </cell>
          <cell r="I207">
            <v>202.1</v>
          </cell>
          <cell r="J207">
            <v>10.148639148337852</v>
          </cell>
          <cell r="K207">
            <v>420</v>
          </cell>
          <cell r="L207">
            <v>14598</v>
          </cell>
          <cell r="M207">
            <v>1425155</v>
          </cell>
          <cell r="N207">
            <v>1338274</v>
          </cell>
          <cell r="O207">
            <v>0.67202671487395804</v>
          </cell>
          <cell r="P207">
            <v>23294</v>
          </cell>
          <cell r="Q207">
            <v>11.697298383047102</v>
          </cell>
        </row>
        <row r="208">
          <cell r="B208" t="str">
            <v>96-97</v>
          </cell>
          <cell r="C208">
            <v>420</v>
          </cell>
          <cell r="D208">
            <v>2500</v>
          </cell>
          <cell r="E208">
            <v>2363</v>
          </cell>
          <cell r="F208">
            <v>94.52</v>
          </cell>
          <cell r="G208">
            <v>79.2</v>
          </cell>
          <cell r="H208">
            <v>64.225918677973468</v>
          </cell>
          <cell r="I208">
            <v>227.8</v>
          </cell>
          <cell r="J208">
            <v>9.6402877697841731</v>
          </cell>
          <cell r="K208">
            <v>420</v>
          </cell>
          <cell r="L208">
            <v>140663</v>
          </cell>
          <cell r="M208">
            <v>1583093</v>
          </cell>
          <cell r="N208">
            <v>1606855</v>
          </cell>
          <cell r="O208">
            <v>0.68000634786288616</v>
          </cell>
          <cell r="P208">
            <v>13542</v>
          </cell>
          <cell r="Q208">
            <v>5.7308506136267461</v>
          </cell>
        </row>
        <row r="209">
          <cell r="B209" t="str">
            <v>97-98</v>
          </cell>
          <cell r="C209">
            <v>420</v>
          </cell>
          <cell r="D209">
            <v>2450</v>
          </cell>
          <cell r="E209">
            <v>2249.6</v>
          </cell>
          <cell r="F209">
            <v>91.820408163265313</v>
          </cell>
          <cell r="G209">
            <v>71.7</v>
          </cell>
          <cell r="H209">
            <v>61.143726897151552</v>
          </cell>
          <cell r="I209">
            <v>240.256</v>
          </cell>
          <cell r="J209">
            <v>10.679943100995732</v>
          </cell>
          <cell r="K209">
            <v>428</v>
          </cell>
          <cell r="L209">
            <v>145240</v>
          </cell>
          <cell r="M209">
            <v>1590809</v>
          </cell>
          <cell r="N209">
            <v>1530284</v>
          </cell>
          <cell r="O209">
            <v>0.68024715504978661</v>
          </cell>
          <cell r="P209">
            <v>9014</v>
          </cell>
          <cell r="Q209">
            <v>4.0069345661450928</v>
          </cell>
        </row>
        <row r="210">
          <cell r="B210" t="str">
            <v>98-99</v>
          </cell>
          <cell r="C210">
            <v>420</v>
          </cell>
          <cell r="D210">
            <v>2600</v>
          </cell>
          <cell r="E210">
            <v>2518.15</v>
          </cell>
          <cell r="F210">
            <v>96.851923076923072</v>
          </cell>
          <cell r="G210">
            <v>80</v>
          </cell>
          <cell r="H210">
            <v>68.442868014785816</v>
          </cell>
          <cell r="I210">
            <v>252.1</v>
          </cell>
          <cell r="J210">
            <v>10.01131783253579</v>
          </cell>
          <cell r="K210">
            <v>422</v>
          </cell>
          <cell r="L210">
            <v>120443</v>
          </cell>
          <cell r="M210">
            <v>1750724</v>
          </cell>
          <cell r="N210">
            <v>1762685</v>
          </cell>
          <cell r="O210">
            <v>0.6999920576613784</v>
          </cell>
          <cell r="P210">
            <v>10321</v>
          </cell>
          <cell r="Q210">
            <v>4.0986438456803604</v>
          </cell>
        </row>
        <row r="211">
          <cell r="B211" t="str">
            <v>99-00</v>
          </cell>
          <cell r="C211">
            <v>420</v>
          </cell>
          <cell r="D211">
            <v>2750</v>
          </cell>
          <cell r="E211">
            <v>2308.1</v>
          </cell>
          <cell r="F211">
            <v>83.9</v>
          </cell>
          <cell r="G211">
            <v>76.099999999999994</v>
          </cell>
          <cell r="H211">
            <v>62.6</v>
          </cell>
          <cell r="I211">
            <v>235.9</v>
          </cell>
          <cell r="J211">
            <v>10.220527706771804</v>
          </cell>
          <cell r="K211">
            <v>410</v>
          </cell>
          <cell r="L211" t="str">
            <v xml:space="preserve"> </v>
          </cell>
          <cell r="M211">
            <v>5821951</v>
          </cell>
          <cell r="N211">
            <v>1629408</v>
          </cell>
          <cell r="O211">
            <v>0.70595208179888225</v>
          </cell>
          <cell r="P211">
            <v>6311</v>
          </cell>
          <cell r="Q211">
            <v>2.7342836098955852</v>
          </cell>
        </row>
        <row r="212">
          <cell r="B212" t="str">
            <v>00-01</v>
          </cell>
          <cell r="C212">
            <v>420</v>
          </cell>
          <cell r="D212">
            <v>2650</v>
          </cell>
          <cell r="E212">
            <v>2063.33</v>
          </cell>
          <cell r="F212">
            <v>77.89</v>
          </cell>
          <cell r="G212">
            <v>77.25</v>
          </cell>
          <cell r="H212">
            <v>56.08</v>
          </cell>
          <cell r="I212">
            <v>215.97</v>
          </cell>
          <cell r="J212">
            <v>10.46706052836919</v>
          </cell>
          <cell r="K212">
            <v>420</v>
          </cell>
          <cell r="L212">
            <v>86958</v>
          </cell>
          <cell r="M212">
            <v>6219252</v>
          </cell>
          <cell r="N212">
            <v>1511420</v>
          </cell>
          <cell r="O212">
            <v>0.73251491520987921</v>
          </cell>
          <cell r="P212">
            <v>13144</v>
          </cell>
          <cell r="Q212">
            <v>6.3702849277624036</v>
          </cell>
        </row>
        <row r="213">
          <cell r="A213" t="str">
            <v>Average last 5 years</v>
          </cell>
          <cell r="D213">
            <v>2590</v>
          </cell>
          <cell r="E213">
            <v>2300.4360000000001</v>
          </cell>
          <cell r="F213">
            <v>88.996466248037677</v>
          </cell>
          <cell r="G213">
            <v>76.849999999999994</v>
          </cell>
          <cell r="H213">
            <v>62.49850271798217</v>
          </cell>
          <cell r="I213">
            <v>234.40520000000001</v>
          </cell>
          <cell r="J213">
            <v>10.203827387691337</v>
          </cell>
          <cell r="K213">
            <v>420</v>
          </cell>
          <cell r="L213">
            <v>98660.800000000003</v>
          </cell>
          <cell r="M213">
            <v>3393165.8</v>
          </cell>
          <cell r="N213">
            <v>1608130.4</v>
          </cell>
          <cell r="O213">
            <v>0.69974251151656253</v>
          </cell>
          <cell r="P213">
            <v>10466.4</v>
          </cell>
          <cell r="Q213">
            <v>4.5881995126220376</v>
          </cell>
        </row>
        <row r="214">
          <cell r="A214" t="str">
            <v>SANJAY GANDHI II</v>
          </cell>
          <cell r="B214" t="str">
            <v>99-00</v>
          </cell>
          <cell r="C214">
            <v>420</v>
          </cell>
          <cell r="D214">
            <v>1000</v>
          </cell>
          <cell r="E214">
            <v>1466.19</v>
          </cell>
          <cell r="F214">
            <v>146.619</v>
          </cell>
          <cell r="G214">
            <v>90.47</v>
          </cell>
          <cell r="H214">
            <v>85.84</v>
          </cell>
          <cell r="I214">
            <v>155.31</v>
          </cell>
          <cell r="J214">
            <v>10.592760829087634</v>
          </cell>
          <cell r="K214">
            <v>420</v>
          </cell>
          <cell r="L214" t="str">
            <v xml:space="preserve"> </v>
          </cell>
          <cell r="M214" t="str">
            <v xml:space="preserve"> </v>
          </cell>
          <cell r="N214">
            <v>1024588</v>
          </cell>
          <cell r="O214">
            <v>0.69880984047088035</v>
          </cell>
          <cell r="P214">
            <v>17216.427</v>
          </cell>
          <cell r="Q214">
            <v>11.742289198534978</v>
          </cell>
        </row>
        <row r="215">
          <cell r="B215" t="str">
            <v>00-01</v>
          </cell>
          <cell r="C215">
            <v>420</v>
          </cell>
          <cell r="D215">
            <v>2700</v>
          </cell>
          <cell r="E215">
            <v>2860.88</v>
          </cell>
          <cell r="F215">
            <v>105.84</v>
          </cell>
          <cell r="G215">
            <v>89.52</v>
          </cell>
          <cell r="H215">
            <v>77.760000000000005</v>
          </cell>
          <cell r="I215">
            <v>283.33999999999997</v>
          </cell>
          <cell r="J215">
            <v>9.9</v>
          </cell>
          <cell r="K215">
            <v>420</v>
          </cell>
          <cell r="N215">
            <v>2096666</v>
          </cell>
          <cell r="O215">
            <v>0.73299999999999998</v>
          </cell>
          <cell r="P215">
            <v>8182</v>
          </cell>
          <cell r="Q215">
            <v>2.86</v>
          </cell>
        </row>
        <row r="216">
          <cell r="A216" t="str">
            <v>Average last 2 years</v>
          </cell>
          <cell r="D216">
            <v>1850</v>
          </cell>
          <cell r="E216">
            <v>2163.5349999999999</v>
          </cell>
          <cell r="F216">
            <v>126.2295</v>
          </cell>
          <cell r="G216">
            <v>89.995000000000005</v>
          </cell>
          <cell r="H216">
            <v>81.800000000000011</v>
          </cell>
          <cell r="I216">
            <v>219.32499999999999</v>
          </cell>
          <cell r="J216">
            <v>10.246380414543818</v>
          </cell>
          <cell r="K216">
            <v>420</v>
          </cell>
          <cell r="L216">
            <v>0</v>
          </cell>
          <cell r="M216">
            <v>0</v>
          </cell>
          <cell r="N216">
            <v>1560627</v>
          </cell>
          <cell r="O216">
            <v>0.71590492023544017</v>
          </cell>
          <cell r="P216">
            <v>12699.2135</v>
          </cell>
          <cell r="Q216">
            <v>7.3011445992674888</v>
          </cell>
        </row>
        <row r="217">
          <cell r="A217" t="str">
            <v>SANJAY GANDHI</v>
          </cell>
          <cell r="B217" t="str">
            <v>93-94</v>
          </cell>
          <cell r="C217">
            <v>210</v>
          </cell>
          <cell r="D217">
            <v>1500</v>
          </cell>
          <cell r="E217">
            <v>213.536</v>
          </cell>
          <cell r="F217">
            <v>14.235733333333332</v>
          </cell>
          <cell r="G217">
            <v>51.811609848484849</v>
          </cell>
          <cell r="H217">
            <v>11.607740813220266</v>
          </cell>
          <cell r="I217">
            <v>26.419</v>
          </cell>
          <cell r="J217">
            <v>12.372152704930317</v>
          </cell>
          <cell r="K217">
            <v>210</v>
          </cell>
          <cell r="L217">
            <v>27246</v>
          </cell>
          <cell r="M217">
            <v>163172</v>
          </cell>
          <cell r="N217">
            <v>147992.79999999999</v>
          </cell>
          <cell r="O217">
            <v>0.69305784504720513</v>
          </cell>
          <cell r="P217">
            <v>9704.1849999999995</v>
          </cell>
          <cell r="Q217">
            <v>45.445194252959688</v>
          </cell>
        </row>
        <row r="218">
          <cell r="B218" t="str">
            <v>94-95</v>
          </cell>
          <cell r="C218">
            <v>420</v>
          </cell>
          <cell r="D218">
            <v>1500</v>
          </cell>
          <cell r="E218">
            <v>1199</v>
          </cell>
          <cell r="F218">
            <v>79.933333333333337</v>
          </cell>
          <cell r="G218">
            <v>72.66</v>
          </cell>
          <cell r="H218">
            <v>35.287909758778738</v>
          </cell>
          <cell r="I218">
            <v>140.80000000000001</v>
          </cell>
          <cell r="J218">
            <v>11.743119266055047</v>
          </cell>
          <cell r="K218">
            <v>420</v>
          </cell>
          <cell r="L218">
            <v>42526</v>
          </cell>
          <cell r="M218">
            <v>900647</v>
          </cell>
          <cell r="N218">
            <v>920961</v>
          </cell>
          <cell r="O218">
            <v>0.76810758965804837</v>
          </cell>
          <cell r="P218">
            <v>34256</v>
          </cell>
          <cell r="Q218">
            <v>28.57047539616347</v>
          </cell>
        </row>
        <row r="219">
          <cell r="B219" t="str">
            <v>95-96</v>
          </cell>
          <cell r="C219">
            <v>420</v>
          </cell>
          <cell r="D219">
            <v>2420</v>
          </cell>
          <cell r="E219">
            <v>1991.4</v>
          </cell>
          <cell r="F219">
            <v>82.289256198347104</v>
          </cell>
          <cell r="G219">
            <v>74</v>
          </cell>
          <cell r="H219">
            <v>53.978011969815249</v>
          </cell>
          <cell r="I219">
            <v>202.1</v>
          </cell>
          <cell r="J219">
            <v>10.148639148337852</v>
          </cell>
          <cell r="K219">
            <v>420</v>
          </cell>
          <cell r="L219">
            <v>14598</v>
          </cell>
          <cell r="M219">
            <v>1425155</v>
          </cell>
          <cell r="N219">
            <v>1338274</v>
          </cell>
          <cell r="O219">
            <v>0.67202671487395804</v>
          </cell>
          <cell r="P219">
            <v>23294</v>
          </cell>
          <cell r="Q219">
            <v>11.697298383047102</v>
          </cell>
        </row>
        <row r="220">
          <cell r="B220" t="str">
            <v>96-97</v>
          </cell>
          <cell r="C220">
            <v>420</v>
          </cell>
          <cell r="D220">
            <v>2500</v>
          </cell>
          <cell r="E220">
            <v>2363</v>
          </cell>
          <cell r="F220">
            <v>94.52</v>
          </cell>
          <cell r="G220">
            <v>79.2</v>
          </cell>
          <cell r="H220">
            <v>64.225918677973468</v>
          </cell>
          <cell r="I220">
            <v>227.8</v>
          </cell>
          <cell r="J220">
            <v>9.6402877697841731</v>
          </cell>
          <cell r="K220">
            <v>420</v>
          </cell>
          <cell r="L220">
            <v>140663</v>
          </cell>
          <cell r="M220">
            <v>1583093</v>
          </cell>
          <cell r="N220">
            <v>1606855</v>
          </cell>
          <cell r="O220">
            <v>0.68000634786288616</v>
          </cell>
          <cell r="P220">
            <v>13542</v>
          </cell>
          <cell r="Q220">
            <v>5.7308506136267461</v>
          </cell>
        </row>
        <row r="221">
          <cell r="B221" t="str">
            <v>97-98</v>
          </cell>
          <cell r="C221">
            <v>420</v>
          </cell>
          <cell r="D221">
            <v>2450</v>
          </cell>
          <cell r="E221">
            <v>2249.6</v>
          </cell>
          <cell r="F221">
            <v>91.820408163265313</v>
          </cell>
          <cell r="G221">
            <v>71.7</v>
          </cell>
          <cell r="H221">
            <v>61.143726897151552</v>
          </cell>
          <cell r="I221">
            <v>240.256</v>
          </cell>
          <cell r="J221">
            <v>10.679943100995732</v>
          </cell>
          <cell r="K221">
            <v>428</v>
          </cell>
          <cell r="L221">
            <v>145240</v>
          </cell>
          <cell r="M221">
            <v>1590809</v>
          </cell>
          <cell r="N221">
            <v>1530284</v>
          </cell>
          <cell r="O221">
            <v>0.68024715504978661</v>
          </cell>
          <cell r="P221">
            <v>9014</v>
          </cell>
          <cell r="Q221">
            <v>4.0069345661450928</v>
          </cell>
        </row>
        <row r="222">
          <cell r="B222" t="str">
            <v>98-99</v>
          </cell>
          <cell r="C222">
            <v>420</v>
          </cell>
          <cell r="D222">
            <v>2600</v>
          </cell>
          <cell r="E222">
            <v>2518.15</v>
          </cell>
          <cell r="F222">
            <v>96.851923076923072</v>
          </cell>
          <cell r="G222">
            <v>80</v>
          </cell>
          <cell r="H222">
            <v>68.442868014785816</v>
          </cell>
          <cell r="I222">
            <v>252.1</v>
          </cell>
          <cell r="J222">
            <v>10.01131783253579</v>
          </cell>
          <cell r="K222">
            <v>422</v>
          </cell>
          <cell r="L222">
            <v>120443</v>
          </cell>
          <cell r="M222">
            <v>1750724</v>
          </cell>
          <cell r="N222">
            <v>1762685</v>
          </cell>
          <cell r="O222">
            <v>0.6999920576613784</v>
          </cell>
          <cell r="P222">
            <v>10321</v>
          </cell>
          <cell r="Q222">
            <v>4.0986438456803604</v>
          </cell>
        </row>
        <row r="223">
          <cell r="B223" t="str">
            <v>99-00</v>
          </cell>
          <cell r="C223">
            <v>840</v>
          </cell>
          <cell r="D223">
            <v>3750</v>
          </cell>
          <cell r="E223">
            <v>3774.29</v>
          </cell>
          <cell r="F223">
            <v>230.51900000000001</v>
          </cell>
          <cell r="G223">
            <v>166.57</v>
          </cell>
          <cell r="H223">
            <v>148.44</v>
          </cell>
          <cell r="I223">
            <v>391.21000000000004</v>
          </cell>
          <cell r="J223">
            <v>20.813288535859439</v>
          </cell>
          <cell r="K223">
            <v>830</v>
          </cell>
          <cell r="L223">
            <v>171738.57</v>
          </cell>
          <cell r="M223">
            <v>2540597.02</v>
          </cell>
          <cell r="N223">
            <v>2180367</v>
          </cell>
          <cell r="O223">
            <v>1.4047619222697625</v>
          </cell>
          <cell r="P223">
            <v>23527.427</v>
          </cell>
          <cell r="Q223">
            <v>14.476572808430564</v>
          </cell>
        </row>
        <row r="224">
          <cell r="B224" t="str">
            <v>00-01</v>
          </cell>
          <cell r="C224">
            <v>840</v>
          </cell>
          <cell r="D224">
            <v>5350</v>
          </cell>
          <cell r="E224">
            <v>4924.21</v>
          </cell>
          <cell r="F224">
            <v>92.01</v>
          </cell>
          <cell r="G224">
            <v>83.39</v>
          </cell>
          <cell r="H224">
            <v>66.92</v>
          </cell>
          <cell r="I224">
            <v>499.31</v>
          </cell>
          <cell r="J224">
            <v>10.14</v>
          </cell>
          <cell r="K224">
            <v>820</v>
          </cell>
          <cell r="L224">
            <v>58349</v>
          </cell>
          <cell r="M224">
            <v>3800562</v>
          </cell>
          <cell r="N224">
            <v>2979105</v>
          </cell>
          <cell r="O224">
            <v>0.73</v>
          </cell>
          <cell r="P224">
            <v>21325</v>
          </cell>
          <cell r="Q224">
            <v>4.33</v>
          </cell>
        </row>
        <row r="225">
          <cell r="A225" t="str">
            <v>Average last 5 years</v>
          </cell>
          <cell r="D225">
            <v>3330</v>
          </cell>
          <cell r="E225">
            <v>3165.85</v>
          </cell>
          <cell r="F225">
            <v>121.14426624803768</v>
          </cell>
          <cell r="G225">
            <v>96.171999999999997</v>
          </cell>
          <cell r="H225">
            <v>81.834502717982176</v>
          </cell>
          <cell r="I225">
            <v>322.1352</v>
          </cell>
          <cell r="J225">
            <v>12.256967447835027</v>
          </cell>
          <cell r="K225">
            <v>584</v>
          </cell>
          <cell r="L225">
            <v>127286.71400000001</v>
          </cell>
          <cell r="M225">
            <v>2253157.0039999997</v>
          </cell>
          <cell r="N225">
            <v>2011859.2</v>
          </cell>
          <cell r="O225">
            <v>0.83900149656876266</v>
          </cell>
          <cell r="P225">
            <v>15545.885399999999</v>
          </cell>
          <cell r="Q225">
            <v>6.5286003667765531</v>
          </cell>
        </row>
        <row r="226">
          <cell r="A226" t="str">
            <v xml:space="preserve"> * SANJAY GHANDHI : CONSIDERING SGTPS # 1 W.E.F 01.04.93  &amp;  SGTPS # 2 W.E.F; 26.05.94 .# 3 WE.F; 01.09.99</v>
          </cell>
        </row>
        <row r="227">
          <cell r="A227" t="str">
            <v>CONSIDERING SGTPS # 1 W.E.F; 01.01.95    P.L.F. FOR 94-95 = 66.0</v>
          </cell>
          <cell r="G227" t="str">
            <v>&amp; Unit #2 w.e.f. 01.04.95 for P.L.F.</v>
          </cell>
        </row>
        <row r="228">
          <cell r="A228" t="str">
            <v>STATE  LOAD  DESPATCH  CENTRE  M.P.E.B.  JABALPUR</v>
          </cell>
        </row>
        <row r="229">
          <cell r="A229" t="str">
            <v>THERMAL</v>
          </cell>
        </row>
        <row r="230">
          <cell r="A230" t="str">
            <v>STATION NAME</v>
          </cell>
          <cell r="B230" t="str">
            <v>YEAR</v>
          </cell>
          <cell r="C230" t="str">
            <v>CAPACITY</v>
          </cell>
          <cell r="D230" t="str">
            <v>TARGET</v>
          </cell>
          <cell r="E230" t="str">
            <v>ACTUAL GENE.</v>
          </cell>
          <cell r="F230" t="str">
            <v>ACHIEVE-MENT</v>
          </cell>
          <cell r="G230" t="str">
            <v>AVAIL-ABILITY</v>
          </cell>
          <cell r="H230" t="str">
            <v>P.L.F.</v>
          </cell>
          <cell r="I230" t="str">
            <v>AUXILIARY CONSUMPTION</v>
          </cell>
          <cell r="K230" t="str">
            <v>MAXIMUM DEMAND</v>
          </cell>
          <cell r="L230" t="str">
            <v>COAL IN MT</v>
          </cell>
          <cell r="N230" t="str">
            <v>COAL CONSUMED</v>
          </cell>
          <cell r="P230" t="str">
            <v>FUEL OIL CONSUMPTION</v>
          </cell>
        </row>
        <row r="231">
          <cell r="C231" t="str">
            <v>MW</v>
          </cell>
          <cell r="D231" t="str">
            <v>MKwh</v>
          </cell>
          <cell r="E231" t="str">
            <v>MKwh</v>
          </cell>
          <cell r="F231" t="str">
            <v>%</v>
          </cell>
          <cell r="G231" t="str">
            <v>%</v>
          </cell>
          <cell r="H231" t="str">
            <v>%</v>
          </cell>
          <cell r="I231" t="str">
            <v>MKwh</v>
          </cell>
          <cell r="J231" t="str">
            <v>%</v>
          </cell>
          <cell r="K231" t="str">
            <v>MW</v>
          </cell>
          <cell r="L231" t="str">
            <v>OP.STOCK</v>
          </cell>
          <cell r="M231" t="str">
            <v>RECIEPT</v>
          </cell>
          <cell r="N231" t="str">
            <v>MT</v>
          </cell>
          <cell r="O231" t="str">
            <v>Kg/kWH</v>
          </cell>
          <cell r="P231" t="str">
            <v>KL</v>
          </cell>
          <cell r="Q231" t="str">
            <v>ml/KWH</v>
          </cell>
        </row>
        <row r="232">
          <cell r="A232" t="str">
            <v>THERMAL</v>
          </cell>
          <cell r="B232" t="str">
            <v>88-89</v>
          </cell>
          <cell r="C232">
            <v>2812.5</v>
          </cell>
          <cell r="D232">
            <v>13000</v>
          </cell>
          <cell r="E232">
            <v>12191.210000000001</v>
          </cell>
          <cell r="F232">
            <v>93.77853846153846</v>
          </cell>
          <cell r="G232">
            <v>68.689582222222228</v>
          </cell>
          <cell r="H232">
            <v>50.05</v>
          </cell>
          <cell r="I232">
            <v>0</v>
          </cell>
          <cell r="J232">
            <v>0</v>
          </cell>
          <cell r="K232">
            <v>2080</v>
          </cell>
          <cell r="M232">
            <v>0</v>
          </cell>
          <cell r="N232">
            <v>9903110</v>
          </cell>
          <cell r="O232">
            <v>0.81231559459643454</v>
          </cell>
          <cell r="P232">
            <v>153018</v>
          </cell>
          <cell r="Q232">
            <v>12.551502270898458</v>
          </cell>
        </row>
        <row r="233">
          <cell r="B233" t="str">
            <v>89-90</v>
          </cell>
          <cell r="C233">
            <v>2812.5</v>
          </cell>
          <cell r="D233">
            <v>13000</v>
          </cell>
          <cell r="E233">
            <v>12464.71</v>
          </cell>
          <cell r="F233">
            <v>95.882384615384609</v>
          </cell>
          <cell r="G233">
            <v>71.313822222222228</v>
          </cell>
          <cell r="H233">
            <v>50.592430238457638</v>
          </cell>
          <cell r="I233">
            <v>1225</v>
          </cell>
          <cell r="J233">
            <v>9.827745691636629</v>
          </cell>
          <cell r="K233">
            <v>2080</v>
          </cell>
          <cell r="M233">
            <v>9887181</v>
          </cell>
          <cell r="N233">
            <v>9880489</v>
          </cell>
          <cell r="O233">
            <v>0.79267700572255595</v>
          </cell>
          <cell r="P233">
            <v>222061</v>
          </cell>
          <cell r="Q233">
            <v>17.815175804330789</v>
          </cell>
        </row>
        <row r="234">
          <cell r="B234" t="str">
            <v>90-91</v>
          </cell>
          <cell r="C234">
            <v>2682.5</v>
          </cell>
          <cell r="D234">
            <v>13750</v>
          </cell>
          <cell r="E234">
            <v>12376.880000000001</v>
          </cell>
          <cell r="F234">
            <v>90.013672727272734</v>
          </cell>
          <cell r="G234">
            <v>71.034529356943153</v>
          </cell>
          <cell r="H234">
            <v>52.670488154663872</v>
          </cell>
          <cell r="I234">
            <v>1314.15</v>
          </cell>
          <cell r="J234">
            <v>10.61778089470044</v>
          </cell>
          <cell r="K234">
            <v>2176</v>
          </cell>
          <cell r="M234">
            <v>9549897</v>
          </cell>
          <cell r="N234">
            <v>9845919</v>
          </cell>
          <cell r="O234">
            <v>0.79550896510267521</v>
          </cell>
          <cell r="P234">
            <v>180521</v>
          </cell>
          <cell r="Q234">
            <v>14.585339762524965</v>
          </cell>
        </row>
        <row r="235">
          <cell r="B235" t="str">
            <v>91-92</v>
          </cell>
          <cell r="C235">
            <v>2682.5</v>
          </cell>
          <cell r="D235">
            <v>13440</v>
          </cell>
          <cell r="E235">
            <v>11579.91</v>
          </cell>
          <cell r="F235">
            <v>86.160044642857144</v>
          </cell>
          <cell r="G235">
            <v>66.919506057781931</v>
          </cell>
          <cell r="H235">
            <v>49.144296925529261</v>
          </cell>
          <cell r="I235">
            <v>1235.07</v>
          </cell>
          <cell r="J235">
            <v>10.665626934924365</v>
          </cell>
          <cell r="K235">
            <v>1930</v>
          </cell>
          <cell r="M235">
            <v>9509426</v>
          </cell>
          <cell r="N235">
            <v>9628339</v>
          </cell>
          <cell r="O235">
            <v>0.83146924285249191</v>
          </cell>
          <cell r="P235">
            <v>147302</v>
          </cell>
          <cell r="Q235">
            <v>12.720478829282785</v>
          </cell>
        </row>
        <row r="236">
          <cell r="B236" t="str">
            <v>92-93</v>
          </cell>
          <cell r="C236">
            <v>2682.5</v>
          </cell>
          <cell r="D236">
            <v>13240</v>
          </cell>
          <cell r="E236">
            <v>12363.220000000001</v>
          </cell>
          <cell r="F236">
            <v>93.377794561933541</v>
          </cell>
          <cell r="G236">
            <v>71.4544734389562</v>
          </cell>
          <cell r="H236">
            <v>52.612357279338859</v>
          </cell>
          <cell r="I236">
            <v>1288.08</v>
          </cell>
          <cell r="J236">
            <v>10.418644980838325</v>
          </cell>
          <cell r="K236">
            <v>2304</v>
          </cell>
          <cell r="M236">
            <v>10240661</v>
          </cell>
          <cell r="N236">
            <v>10365511</v>
          </cell>
          <cell r="O236">
            <v>0.8384151539809207</v>
          </cell>
          <cell r="P236">
            <v>178366</v>
          </cell>
          <cell r="Q236">
            <v>14.427147620118381</v>
          </cell>
        </row>
        <row r="237">
          <cell r="B237" t="str">
            <v>93-94</v>
          </cell>
          <cell r="C237">
            <v>2882.5</v>
          </cell>
          <cell r="D237">
            <v>14885</v>
          </cell>
          <cell r="E237">
            <v>13331.489799999999</v>
          </cell>
          <cell r="F237">
            <v>89.563250251931478</v>
          </cell>
          <cell r="G237">
            <v>70.561553251088981</v>
          </cell>
          <cell r="H237">
            <v>52.796515740157702</v>
          </cell>
          <cell r="I237">
            <v>1393.0175370000002</v>
          </cell>
          <cell r="J237">
            <v>10.449076269030341</v>
          </cell>
          <cell r="K237">
            <v>2516</v>
          </cell>
          <cell r="L237" t="str">
            <v xml:space="preserve"> </v>
          </cell>
          <cell r="M237">
            <v>10774979</v>
          </cell>
          <cell r="N237">
            <v>10889112.170000002</v>
          </cell>
          <cell r="O237">
            <v>0.81679634709693161</v>
          </cell>
          <cell r="P237">
            <v>145021.60399999999</v>
          </cell>
          <cell r="Q237">
            <v>10.878124363865171</v>
          </cell>
        </row>
        <row r="238">
          <cell r="B238" t="str">
            <v>94-95</v>
          </cell>
          <cell r="C238">
            <v>3092.5</v>
          </cell>
          <cell r="D238">
            <v>14850</v>
          </cell>
          <cell r="E238">
            <v>14781.1</v>
          </cell>
          <cell r="F238">
            <v>99.536026936026943</v>
          </cell>
          <cell r="G238">
            <v>74.786483427647539</v>
          </cell>
          <cell r="H238">
            <v>54.56233411959262</v>
          </cell>
          <cell r="I238">
            <v>1558.8</v>
          </cell>
          <cell r="J238">
            <v>10.545899831541631</v>
          </cell>
          <cell r="K238">
            <v>2860</v>
          </cell>
          <cell r="L238" t="str">
            <v xml:space="preserve"> </v>
          </cell>
          <cell r="M238">
            <v>12293369</v>
          </cell>
          <cell r="N238">
            <v>12127995</v>
          </cell>
          <cell r="O238">
            <v>0.82050693114856132</v>
          </cell>
          <cell r="P238">
            <v>185245</v>
          </cell>
          <cell r="Q238">
            <v>12.53255846993796</v>
          </cell>
        </row>
        <row r="239">
          <cell r="B239" t="str">
            <v>95-96</v>
          </cell>
          <cell r="C239">
            <v>3092.5</v>
          </cell>
          <cell r="D239">
            <v>16620</v>
          </cell>
          <cell r="E239">
            <v>16071.3</v>
          </cell>
          <cell r="F239">
            <v>96.698555956678703</v>
          </cell>
          <cell r="G239">
            <v>75.344624090541629</v>
          </cell>
          <cell r="H239">
            <v>59.324924419441643</v>
          </cell>
          <cell r="I239">
            <v>1648.2999999999997</v>
          </cell>
          <cell r="J239">
            <v>10.256170938256394</v>
          </cell>
          <cell r="K239">
            <v>2888</v>
          </cell>
          <cell r="L239" t="str">
            <v xml:space="preserve"> </v>
          </cell>
          <cell r="M239">
            <v>12728814</v>
          </cell>
          <cell r="N239">
            <v>13030027</v>
          </cell>
          <cell r="O239">
            <v>0.81076372166532884</v>
          </cell>
          <cell r="P239">
            <v>124103</v>
          </cell>
          <cell r="Q239">
            <v>7.7220262206542101</v>
          </cell>
        </row>
        <row r="240">
          <cell r="B240" t="str">
            <v>96-97</v>
          </cell>
          <cell r="C240">
            <v>3092.5</v>
          </cell>
          <cell r="D240">
            <v>16950</v>
          </cell>
          <cell r="E240">
            <v>16867.099999999999</v>
          </cell>
          <cell r="F240">
            <v>99.51091445427727</v>
          </cell>
          <cell r="G240">
            <v>74.891188358932908</v>
          </cell>
          <cell r="H240">
            <v>62.262507244290383</v>
          </cell>
          <cell r="I240">
            <v>1650.6000000000001</v>
          </cell>
          <cell r="J240">
            <v>9.7859145911271064</v>
          </cell>
          <cell r="K240">
            <v>2756</v>
          </cell>
          <cell r="L240" t="str">
            <v xml:space="preserve"> </v>
          </cell>
          <cell r="M240">
            <v>13634273</v>
          </cell>
          <cell r="N240">
            <v>13482299</v>
          </cell>
          <cell r="O240">
            <v>0.7993252544895092</v>
          </cell>
          <cell r="P240">
            <v>86830</v>
          </cell>
          <cell r="Q240">
            <v>5.1478914573341008</v>
          </cell>
        </row>
        <row r="241">
          <cell r="B241" t="str">
            <v>97-98</v>
          </cell>
          <cell r="C241">
            <v>3092.5</v>
          </cell>
          <cell r="D241">
            <v>17200</v>
          </cell>
          <cell r="E241">
            <v>17966.71</v>
          </cell>
          <cell r="F241">
            <v>104.45761627906977</v>
          </cell>
          <cell r="G241">
            <v>76.25933710590138</v>
          </cell>
          <cell r="H241">
            <v>66.321561592156598</v>
          </cell>
          <cell r="I241">
            <v>1765.9490000000001</v>
          </cell>
          <cell r="J241">
            <v>9.8290059782787171</v>
          </cell>
          <cell r="K241">
            <v>2920</v>
          </cell>
          <cell r="L241" t="str">
            <v xml:space="preserve"> </v>
          </cell>
          <cell r="M241">
            <v>14706104</v>
          </cell>
          <cell r="N241">
            <v>14265230</v>
          </cell>
          <cell r="O241">
            <v>0.79398120190062627</v>
          </cell>
          <cell r="P241">
            <v>66354</v>
          </cell>
          <cell r="Q241">
            <v>3.6931636342992125</v>
          </cell>
        </row>
        <row r="242">
          <cell r="B242" t="str">
            <v>98-99</v>
          </cell>
          <cell r="C242">
            <v>3092.5</v>
          </cell>
          <cell r="D242">
            <v>17500</v>
          </cell>
          <cell r="E242">
            <v>18471.390000000003</v>
          </cell>
          <cell r="F242">
            <v>105.55080000000001</v>
          </cell>
          <cell r="G242">
            <v>76.04373484236055</v>
          </cell>
          <cell r="H242">
            <v>68.184516229056172</v>
          </cell>
          <cell r="I242">
            <v>1784</v>
          </cell>
          <cell r="J242">
            <v>9.6581794873044196</v>
          </cell>
          <cell r="K242">
            <v>2886</v>
          </cell>
          <cell r="L242" t="str">
            <v xml:space="preserve"> </v>
          </cell>
          <cell r="M242">
            <v>13851114</v>
          </cell>
          <cell r="N242">
            <v>14547769</v>
          </cell>
          <cell r="O242">
            <v>0.78758387971885158</v>
          </cell>
          <cell r="P242">
            <v>51346</v>
          </cell>
          <cell r="Q242">
            <v>2.7797583181341521</v>
          </cell>
        </row>
        <row r="243">
          <cell r="B243" t="str">
            <v>99-00</v>
          </cell>
          <cell r="C243">
            <v>3512.5</v>
          </cell>
          <cell r="D243">
            <v>19000</v>
          </cell>
          <cell r="E243">
            <v>20146.400000000001</v>
          </cell>
          <cell r="F243">
            <v>106</v>
          </cell>
          <cell r="G243">
            <v>79.099999999999994</v>
          </cell>
          <cell r="H243">
            <v>69.400000000000006</v>
          </cell>
          <cell r="I243">
            <v>1952.8</v>
          </cell>
          <cell r="J243">
            <v>9.6930468967160373</v>
          </cell>
          <cell r="K243">
            <v>3169</v>
          </cell>
          <cell r="M243">
            <v>15499659</v>
          </cell>
          <cell r="N243">
            <v>15648859</v>
          </cell>
          <cell r="O243">
            <v>0.77675708811499822</v>
          </cell>
          <cell r="P243">
            <v>58343</v>
          </cell>
          <cell r="Q243">
            <v>2.29</v>
          </cell>
        </row>
        <row r="244">
          <cell r="B244" t="str">
            <v>00-01</v>
          </cell>
          <cell r="C244">
            <v>3512.5</v>
          </cell>
          <cell r="D244">
            <v>21850</v>
          </cell>
          <cell r="E244">
            <v>20415.89</v>
          </cell>
          <cell r="F244">
            <v>93.22</v>
          </cell>
          <cell r="G244">
            <v>77.67</v>
          </cell>
          <cell r="H244">
            <v>66.349999999999994</v>
          </cell>
          <cell r="I244">
            <v>1982.06</v>
          </cell>
          <cell r="J244">
            <v>9.7100000000000009</v>
          </cell>
          <cell r="K244">
            <v>3013</v>
          </cell>
          <cell r="M244">
            <v>15975901</v>
          </cell>
          <cell r="N244">
            <v>16020288</v>
          </cell>
          <cell r="O244">
            <v>0.78469701786206725</v>
          </cell>
          <cell r="P244">
            <v>65679</v>
          </cell>
          <cell r="Q244">
            <v>3.22</v>
          </cell>
        </row>
        <row r="245">
          <cell r="A245" t="str">
            <v>Average last 5 years</v>
          </cell>
          <cell r="D245">
            <v>18500</v>
          </cell>
          <cell r="E245">
            <v>18773.498</v>
          </cell>
          <cell r="F245">
            <v>101.74786614666941</v>
          </cell>
          <cell r="G245">
            <v>76.792852061438964</v>
          </cell>
          <cell r="H245">
            <v>66.503717013100641</v>
          </cell>
          <cell r="I245">
            <v>1827.0817999999999</v>
          </cell>
          <cell r="J245">
            <v>9.7352293906852569</v>
          </cell>
          <cell r="K245">
            <v>2948.8</v>
          </cell>
          <cell r="L245">
            <v>0</v>
          </cell>
          <cell r="M245">
            <v>14733410.199999999</v>
          </cell>
          <cell r="N245">
            <v>14792889</v>
          </cell>
          <cell r="O245">
            <v>0.78846888841721063</v>
          </cell>
          <cell r="P245">
            <v>65710.399999999994</v>
          </cell>
          <cell r="Q245">
            <v>3.4261626819534925</v>
          </cell>
        </row>
        <row r="246">
          <cell r="A246" t="str">
            <v>Korba - I : Retired from 17.06.89</v>
          </cell>
        </row>
        <row r="247">
          <cell r="A247" t="str">
            <v>Korba - II : All units Derated  to 40 MW each   from 01.01.90</v>
          </cell>
        </row>
        <row r="248">
          <cell r="A248" t="str">
            <v>Amarkantak - I : Unit no. 2 derated to 20 MW  from 01.03.93</v>
          </cell>
        </row>
        <row r="249">
          <cell r="A249" t="str">
            <v>M.P. THERMAL</v>
          </cell>
          <cell r="B249" t="str">
            <v>88-89</v>
          </cell>
          <cell r="C249">
            <v>2687.5</v>
          </cell>
          <cell r="D249">
            <v>12340</v>
          </cell>
          <cell r="E249">
            <v>11458.298000000001</v>
          </cell>
          <cell r="F249">
            <v>92.854927066450571</v>
          </cell>
          <cell r="G249" t="str">
            <v xml:space="preserve"> </v>
          </cell>
          <cell r="H249">
            <v>48.670693426781355</v>
          </cell>
          <cell r="I249">
            <v>0</v>
          </cell>
          <cell r="J249">
            <v>0</v>
          </cell>
          <cell r="K249" t="str">
            <v xml:space="preserve"> </v>
          </cell>
          <cell r="N249">
            <v>9295662.4000000004</v>
          </cell>
          <cell r="O249">
            <v>0.81126031108634111</v>
          </cell>
          <cell r="P249">
            <v>142896.79999999999</v>
          </cell>
          <cell r="Q249">
            <v>12.471031910672945</v>
          </cell>
        </row>
        <row r="250">
          <cell r="B250" t="str">
            <v>89-90</v>
          </cell>
          <cell r="C250">
            <v>2687.5</v>
          </cell>
          <cell r="D250">
            <v>12370</v>
          </cell>
          <cell r="E250">
            <v>11772.71</v>
          </cell>
          <cell r="F250">
            <v>95.171463217461607</v>
          </cell>
          <cell r="G250" t="str">
            <v xml:space="preserve"> </v>
          </cell>
          <cell r="H250">
            <v>50.006201550387594</v>
          </cell>
          <cell r="I250">
            <v>1151.8</v>
          </cell>
          <cell r="J250">
            <v>9.7836436980100601</v>
          </cell>
          <cell r="K250" t="str">
            <v xml:space="preserve"> </v>
          </cell>
          <cell r="N250">
            <v>9338119.8000000007</v>
          </cell>
          <cell r="O250">
            <v>0.7932005290200812</v>
          </cell>
          <cell r="P250">
            <v>205382.6</v>
          </cell>
          <cell r="Q250">
            <v>17.445651850763333</v>
          </cell>
        </row>
        <row r="251">
          <cell r="B251" t="str">
            <v>90-91</v>
          </cell>
          <cell r="C251">
            <v>2557.5</v>
          </cell>
          <cell r="D251">
            <v>13070</v>
          </cell>
          <cell r="E251">
            <v>11770.724</v>
          </cell>
          <cell r="F251">
            <v>90.059097169089512</v>
          </cell>
          <cell r="G251" t="str">
            <v xml:space="preserve"> </v>
          </cell>
          <cell r="H251">
            <v>52.539196650553258</v>
          </cell>
          <cell r="I251">
            <v>1245.9940000000001</v>
          </cell>
          <cell r="J251">
            <v>10.585534075898815</v>
          </cell>
          <cell r="K251" t="str">
            <v xml:space="preserve"> </v>
          </cell>
          <cell r="N251">
            <v>9339014.1999999993</v>
          </cell>
          <cell r="O251">
            <v>0.7934103458716727</v>
          </cell>
          <cell r="P251">
            <v>168809.8</v>
          </cell>
          <cell r="Q251">
            <v>14.341496750752119</v>
          </cell>
        </row>
        <row r="252">
          <cell r="B252" t="str">
            <v>91-92</v>
          </cell>
          <cell r="C252">
            <v>2557.5</v>
          </cell>
          <cell r="D252">
            <v>12760</v>
          </cell>
          <cell r="E252">
            <v>11025.722</v>
          </cell>
          <cell r="F252">
            <v>86.408479623824448</v>
          </cell>
          <cell r="G252" t="str">
            <v xml:space="preserve"> </v>
          </cell>
          <cell r="H252">
            <v>49.07938008678358</v>
          </cell>
          <cell r="I252">
            <v>1175.4099999999999</v>
          </cell>
          <cell r="J252">
            <v>10.660617055282184</v>
          </cell>
          <cell r="K252" t="str">
            <v xml:space="preserve"> </v>
          </cell>
          <cell r="N252">
            <v>9135691.4000000004</v>
          </cell>
          <cell r="O252">
            <v>0.82857987894126117</v>
          </cell>
          <cell r="P252">
            <v>137508.4</v>
          </cell>
          <cell r="Q252">
            <v>12.471600499268892</v>
          </cell>
        </row>
        <row r="253">
          <cell r="B253" t="str">
            <v>92-93</v>
          </cell>
          <cell r="C253">
            <v>2557.5</v>
          </cell>
          <cell r="D253">
            <v>12600</v>
          </cell>
          <cell r="E253">
            <v>11747.684000000001</v>
          </cell>
          <cell r="F253">
            <v>93.235587301587316</v>
          </cell>
          <cell r="G253" t="str">
            <v xml:space="preserve"> </v>
          </cell>
          <cell r="H253">
            <v>52.453775764346368</v>
          </cell>
          <cell r="I253">
            <v>1224.9159999999999</v>
          </cell>
          <cell r="J253">
            <v>10.426872224346516</v>
          </cell>
          <cell r="K253" t="str">
            <v xml:space="preserve"> </v>
          </cell>
          <cell r="N253">
            <v>9784266.5999999996</v>
          </cell>
          <cell r="O253">
            <v>0.83286770396616028</v>
          </cell>
          <cell r="P253">
            <v>167140</v>
          </cell>
          <cell r="Q253">
            <v>14.227485179206385</v>
          </cell>
        </row>
        <row r="254">
          <cell r="B254" t="str">
            <v>93-94</v>
          </cell>
          <cell r="C254">
            <v>2757.5</v>
          </cell>
          <cell r="D254">
            <v>14335</v>
          </cell>
          <cell r="E254">
            <v>12723.7418</v>
          </cell>
          <cell r="F254">
            <v>88.759970701081258</v>
          </cell>
          <cell r="G254" t="str">
            <v xml:space="preserve"> </v>
          </cell>
          <cell r="H254">
            <v>52.67386910749844</v>
          </cell>
          <cell r="I254">
            <v>1327.0063370000003</v>
          </cell>
          <cell r="J254">
            <v>10.429371782756551</v>
          </cell>
          <cell r="K254" t="str">
            <v xml:space="preserve"> </v>
          </cell>
          <cell r="N254">
            <v>10326945.770000001</v>
          </cell>
          <cell r="O254">
            <v>0.81162805189900999</v>
          </cell>
          <cell r="P254">
            <v>133056.89359999998</v>
          </cell>
          <cell r="Q254">
            <v>10.457371399976065</v>
          </cell>
        </row>
        <row r="255">
          <cell r="B255" t="str">
            <v>94-95</v>
          </cell>
          <cell r="C255">
            <v>2967.5</v>
          </cell>
          <cell r="D255">
            <v>14230</v>
          </cell>
          <cell r="E255">
            <v>14181.98</v>
          </cell>
          <cell r="F255">
            <v>99.662543921293036</v>
          </cell>
          <cell r="G255" t="str">
            <v xml:space="preserve"> </v>
          </cell>
          <cell r="H255">
            <v>54.555938958196286</v>
          </cell>
          <cell r="I255">
            <v>1494.36</v>
          </cell>
          <cell r="J255">
            <v>10.537033615898485</v>
          </cell>
          <cell r="K255" t="str">
            <v xml:space="preserve"> </v>
          </cell>
          <cell r="N255">
            <v>11574034.199999999</v>
          </cell>
          <cell r="O255">
            <v>0.81610848414678339</v>
          </cell>
          <cell r="P255">
            <v>177120.6</v>
          </cell>
          <cell r="Q255">
            <v>12.489130572740901</v>
          </cell>
        </row>
        <row r="256">
          <cell r="B256" t="str">
            <v>95-96</v>
          </cell>
          <cell r="C256">
            <v>2967.5</v>
          </cell>
          <cell r="D256">
            <v>16000</v>
          </cell>
          <cell r="E256">
            <v>15345.699999999999</v>
          </cell>
          <cell r="F256">
            <v>95.910624999999996</v>
          </cell>
          <cell r="G256" t="str">
            <v xml:space="preserve"> </v>
          </cell>
          <cell r="H256">
            <v>58.871303112191427</v>
          </cell>
          <cell r="I256">
            <v>1579.0199999999998</v>
          </cell>
          <cell r="J256">
            <v>10.28965768912464</v>
          </cell>
          <cell r="K256" t="str">
            <v xml:space="preserve"> </v>
          </cell>
          <cell r="N256">
            <v>12373859</v>
          </cell>
          <cell r="O256">
            <v>0.80634047322702784</v>
          </cell>
          <cell r="P256">
            <v>117168.6</v>
          </cell>
          <cell r="Q256">
            <v>7.6352724215904137</v>
          </cell>
        </row>
        <row r="257">
          <cell r="B257" t="str">
            <v>96-97</v>
          </cell>
          <cell r="C257">
            <v>2967.5</v>
          </cell>
          <cell r="D257">
            <v>16290</v>
          </cell>
          <cell r="E257">
            <v>16139.499999999998</v>
          </cell>
          <cell r="F257">
            <v>99.076120319214226</v>
          </cell>
          <cell r="G257" t="str">
            <v xml:space="preserve"> </v>
          </cell>
          <cell r="H257">
            <v>62.086223278823468</v>
          </cell>
          <cell r="I257">
            <v>1583.0000000000002</v>
          </cell>
          <cell r="J257">
            <v>9.8082344558381642</v>
          </cell>
          <cell r="K257" t="str">
            <v xml:space="preserve"> </v>
          </cell>
          <cell r="N257">
            <v>12828678.199999999</v>
          </cell>
          <cell r="O257">
            <v>0.79486218284333476</v>
          </cell>
          <cell r="P257">
            <v>81029.600000000006</v>
          </cell>
          <cell r="Q257">
            <v>5.0205768456271889</v>
          </cell>
        </row>
        <row r="258">
          <cell r="B258" t="str">
            <v>97-98</v>
          </cell>
          <cell r="C258">
            <v>2967.5</v>
          </cell>
          <cell r="D258">
            <v>16480</v>
          </cell>
          <cell r="E258">
            <v>17117.557999999997</v>
          </cell>
          <cell r="F258">
            <v>103.86867718446601</v>
          </cell>
          <cell r="G258" t="str">
            <v xml:space="preserve"> </v>
          </cell>
          <cell r="H258">
            <v>65.848664950971894</v>
          </cell>
          <cell r="I258">
            <v>1689.0150000000001</v>
          </cell>
          <cell r="J258">
            <v>9.8671492744467422</v>
          </cell>
          <cell r="K258" t="str">
            <v xml:space="preserve"> </v>
          </cell>
          <cell r="N258">
            <v>13509483.6</v>
          </cell>
          <cell r="O258">
            <v>0.78921792465958063</v>
          </cell>
          <cell r="P258">
            <v>62038.400000000001</v>
          </cell>
          <cell r="Q258">
            <v>3.6242552822078951</v>
          </cell>
        </row>
        <row r="259">
          <cell r="B259" t="str">
            <v>98-99</v>
          </cell>
          <cell r="C259">
            <v>2967.5</v>
          </cell>
          <cell r="D259">
            <v>16820</v>
          </cell>
          <cell r="E259">
            <v>17701.066000000003</v>
          </cell>
          <cell r="F259">
            <v>105.23820451843046</v>
          </cell>
          <cell r="G259" t="str">
            <v xml:space="preserve"> </v>
          </cell>
          <cell r="H259">
            <v>68.093332256215561</v>
          </cell>
          <cell r="I259">
            <v>1713.68</v>
          </cell>
          <cell r="J259">
            <v>9.6812248482661989</v>
          </cell>
          <cell r="K259" t="str">
            <v xml:space="preserve"> </v>
          </cell>
          <cell r="N259">
            <v>13872961</v>
          </cell>
          <cell r="O259">
            <v>0.78373590607480914</v>
          </cell>
          <cell r="P259">
            <v>47361.2</v>
          </cell>
          <cell r="Q259">
            <v>2.6756128698689667</v>
          </cell>
        </row>
        <row r="260">
          <cell r="B260" t="str">
            <v>99-00</v>
          </cell>
          <cell r="C260">
            <v>3387.5</v>
          </cell>
          <cell r="D260">
            <v>18240</v>
          </cell>
          <cell r="E260">
            <v>19305.5</v>
          </cell>
          <cell r="F260">
            <v>106.2</v>
          </cell>
          <cell r="I260">
            <v>1877.8</v>
          </cell>
          <cell r="J260">
            <v>9.7267618036310903</v>
          </cell>
          <cell r="N260">
            <v>14983496.6</v>
          </cell>
        </row>
        <row r="261">
          <cell r="B261" t="str">
            <v>00-01</v>
          </cell>
          <cell r="C261">
            <v>3387.5</v>
          </cell>
          <cell r="D261">
            <v>21070</v>
          </cell>
          <cell r="E261">
            <v>19626.939999999999</v>
          </cell>
          <cell r="F261">
            <v>92.93</v>
          </cell>
          <cell r="I261">
            <v>1909.7</v>
          </cell>
          <cell r="J261">
            <v>9.7299935700623745</v>
          </cell>
          <cell r="N261">
            <v>15354781.199999999</v>
          </cell>
        </row>
        <row r="262">
          <cell r="A262" t="str">
            <v>Average last 5 years</v>
          </cell>
          <cell r="D262">
            <v>17780</v>
          </cell>
          <cell r="E262">
            <v>17978.112799999999</v>
          </cell>
          <cell r="F262">
            <v>101.46260040442215</v>
          </cell>
          <cell r="I262">
            <v>1754.6390000000004</v>
          </cell>
          <cell r="J262">
            <v>9.7626727904489137</v>
          </cell>
        </row>
        <row r="263">
          <cell r="A263" t="str">
            <v>STATE  LOAD  DESPATCH  CENTRE  M.P.E.B.  JABALPUR</v>
          </cell>
        </row>
        <row r="264">
          <cell r="A264" t="str">
            <v>CHAMBAL COMPLEX</v>
          </cell>
        </row>
        <row r="265">
          <cell r="A265" t="str">
            <v>STATION NAME</v>
          </cell>
          <cell r="B265" t="str">
            <v>YEAR</v>
          </cell>
          <cell r="C265" t="str">
            <v>CAPACITY</v>
          </cell>
          <cell r="D265" t="str">
            <v>TARGET</v>
          </cell>
          <cell r="E265" t="str">
            <v>ACTUAL GENE.</v>
          </cell>
          <cell r="F265" t="str">
            <v>ACHIEVE-MENT</v>
          </cell>
          <cell r="G265" t="str">
            <v>AUXILIARY CONSUMPTION</v>
          </cell>
          <cell r="I265" t="str">
            <v>MAXIMUM DEMAND</v>
          </cell>
          <cell r="J265" t="str">
            <v>WATER INFLOW</v>
          </cell>
          <cell r="K265" t="str">
            <v>WATER CONSUMED</v>
          </cell>
          <cell r="L265" t="str">
            <v>WATER CONSUMED</v>
          </cell>
          <cell r="M265" t="str">
            <v>LEVEL AT THE END</v>
          </cell>
          <cell r="N265" t="str">
            <v>MAXIMUM LEVEL</v>
          </cell>
          <cell r="P265" t="str">
            <v>MINIMUM LEVEL</v>
          </cell>
        </row>
        <row r="266">
          <cell r="C266" t="str">
            <v>MW</v>
          </cell>
          <cell r="D266" t="str">
            <v>MKwh</v>
          </cell>
          <cell r="E266" t="str">
            <v>MKwh</v>
          </cell>
          <cell r="F266" t="str">
            <v>%</v>
          </cell>
          <cell r="G266" t="str">
            <v>MKwh</v>
          </cell>
          <cell r="H266" t="str">
            <v>%</v>
          </cell>
          <cell r="I266" t="str">
            <v>MW</v>
          </cell>
          <cell r="J266" t="str">
            <v>MAFT</v>
          </cell>
          <cell r="K266" t="str">
            <v>MCM</v>
          </cell>
          <cell r="L266" t="str">
            <v>MCM</v>
          </cell>
          <cell r="M266" t="str">
            <v>FT / M</v>
          </cell>
          <cell r="N266" t="str">
            <v>FT / M</v>
          </cell>
          <cell r="O266" t="str">
            <v>DATE</v>
          </cell>
          <cell r="P266" t="str">
            <v>FT / M</v>
          </cell>
          <cell r="Q266" t="str">
            <v>DATE</v>
          </cell>
        </row>
        <row r="267">
          <cell r="A267" t="str">
            <v>GANDHISAGAR</v>
          </cell>
          <cell r="B267" t="str">
            <v>88-89</v>
          </cell>
          <cell r="C267">
            <v>115</v>
          </cell>
          <cell r="D267">
            <v>415</v>
          </cell>
          <cell r="E267">
            <v>381</v>
          </cell>
          <cell r="F267">
            <v>91.807228915662648</v>
          </cell>
          <cell r="G267" t="str">
            <v xml:space="preserve"> </v>
          </cell>
          <cell r="H267">
            <v>0</v>
          </cell>
          <cell r="I267" t="str">
            <v xml:space="preserve"> </v>
          </cell>
          <cell r="J267" t="str">
            <v xml:space="preserve"> </v>
          </cell>
          <cell r="K267" t="str">
            <v xml:space="preserve"> </v>
          </cell>
          <cell r="L267" t="str">
            <v xml:space="preserve"> </v>
          </cell>
          <cell r="M267" t="str">
            <v xml:space="preserve"> </v>
          </cell>
          <cell r="N267" t="str">
            <v xml:space="preserve"> </v>
          </cell>
          <cell r="O267" t="str">
            <v xml:space="preserve"> </v>
          </cell>
          <cell r="P267" t="str">
            <v xml:space="preserve"> </v>
          </cell>
          <cell r="Q267" t="str">
            <v xml:space="preserve"> </v>
          </cell>
        </row>
        <row r="268">
          <cell r="B268" t="str">
            <v>89-90</v>
          </cell>
          <cell r="C268">
            <v>115</v>
          </cell>
          <cell r="D268">
            <v>415</v>
          </cell>
          <cell r="E268">
            <v>236.14</v>
          </cell>
          <cell r="F268">
            <v>56.901204819277112</v>
          </cell>
          <cell r="G268">
            <v>2</v>
          </cell>
          <cell r="H268">
            <v>0.84695519607012792</v>
          </cell>
          <cell r="I268">
            <v>106</v>
          </cell>
          <cell r="J268">
            <v>1.84</v>
          </cell>
          <cell r="K268">
            <v>2.2999999999999998</v>
          </cell>
          <cell r="L268">
            <v>2.2999999999999998</v>
          </cell>
          <cell r="M268">
            <v>1239.9000000000001</v>
          </cell>
          <cell r="N268">
            <v>1275.9000000000001</v>
          </cell>
          <cell r="O268" t="str">
            <v>26.09.89</v>
          </cell>
          <cell r="P268">
            <v>1240</v>
          </cell>
          <cell r="Q268" t="str">
            <v>31.03.90</v>
          </cell>
        </row>
        <row r="269">
          <cell r="B269" t="str">
            <v>90-91</v>
          </cell>
          <cell r="C269">
            <v>115</v>
          </cell>
          <cell r="D269">
            <v>370</v>
          </cell>
          <cell r="E269">
            <v>324.77999999999997</v>
          </cell>
          <cell r="F269">
            <v>87.778378378378363</v>
          </cell>
          <cell r="G269">
            <v>1</v>
          </cell>
          <cell r="H269">
            <v>0.30790073280374408</v>
          </cell>
          <cell r="I269">
            <v>116</v>
          </cell>
          <cell r="J269">
            <v>5.72</v>
          </cell>
          <cell r="K269">
            <v>2.36</v>
          </cell>
          <cell r="L269">
            <v>2.36</v>
          </cell>
          <cell r="M269">
            <v>1291.3900000000001</v>
          </cell>
          <cell r="N269">
            <v>1308.78</v>
          </cell>
          <cell r="O269" t="str">
            <v>21.10.90</v>
          </cell>
          <cell r="P269">
            <v>1234.92</v>
          </cell>
          <cell r="Q269" t="str">
            <v>27.06.90</v>
          </cell>
        </row>
        <row r="270">
          <cell r="B270" t="str">
            <v>91-92</v>
          </cell>
          <cell r="C270">
            <v>115</v>
          </cell>
          <cell r="D270">
            <v>370</v>
          </cell>
          <cell r="E270">
            <v>511.23</v>
          </cell>
          <cell r="F270">
            <v>138.17027027027027</v>
          </cell>
          <cell r="G270">
            <v>1</v>
          </cell>
          <cell r="H270">
            <v>0.19560667409972027</v>
          </cell>
          <cell r="I270">
            <v>110</v>
          </cell>
          <cell r="J270">
            <v>4.84</v>
          </cell>
          <cell r="K270">
            <v>2.68</v>
          </cell>
          <cell r="L270">
            <v>2.68</v>
          </cell>
          <cell r="M270">
            <v>1284.51</v>
          </cell>
          <cell r="N270">
            <v>1307.8499999999999</v>
          </cell>
          <cell r="O270" t="str">
            <v>05.09.91</v>
          </cell>
          <cell r="P270">
            <v>1280.07</v>
          </cell>
          <cell r="Q270" t="str">
            <v>21.07.91</v>
          </cell>
        </row>
        <row r="271">
          <cell r="B271" t="str">
            <v>92-93</v>
          </cell>
          <cell r="C271">
            <v>115</v>
          </cell>
          <cell r="D271">
            <v>400</v>
          </cell>
          <cell r="E271">
            <v>313.02</v>
          </cell>
          <cell r="F271">
            <v>78.254999999999995</v>
          </cell>
          <cell r="G271">
            <v>1</v>
          </cell>
          <cell r="H271">
            <v>0.31946840457478759</v>
          </cell>
          <cell r="I271">
            <v>109</v>
          </cell>
          <cell r="J271">
            <v>1.41</v>
          </cell>
          <cell r="K271">
            <v>2.74</v>
          </cell>
          <cell r="L271">
            <v>2.74</v>
          </cell>
          <cell r="M271">
            <v>1253.5</v>
          </cell>
          <cell r="N271">
            <v>1284.5</v>
          </cell>
          <cell r="O271" t="str">
            <v>17.10.92</v>
          </cell>
          <cell r="P271">
            <v>1272.3599999999999</v>
          </cell>
          <cell r="Q271" t="str">
            <v>26.07.92</v>
          </cell>
        </row>
        <row r="272">
          <cell r="B272" t="str">
            <v>93-94</v>
          </cell>
          <cell r="C272">
            <v>115</v>
          </cell>
          <cell r="D272">
            <v>500</v>
          </cell>
          <cell r="E272">
            <v>313.91899999999998</v>
          </cell>
          <cell r="F272">
            <v>62.783799999999992</v>
          </cell>
          <cell r="G272">
            <v>0.98</v>
          </cell>
          <cell r="H272">
            <v>0.31218244196751394</v>
          </cell>
          <cell r="I272">
            <v>110</v>
          </cell>
          <cell r="J272">
            <v>3.47</v>
          </cell>
          <cell r="K272">
            <v>2.6967169421487602</v>
          </cell>
          <cell r="L272">
            <v>2.6967169421487602</v>
          </cell>
          <cell r="M272">
            <v>1250.8900000000001</v>
          </cell>
          <cell r="N272">
            <v>1288.68</v>
          </cell>
          <cell r="O272" t="str">
            <v>06.10.93</v>
          </cell>
          <cell r="P272">
            <v>1248.72</v>
          </cell>
          <cell r="Q272" t="str">
            <v>19.06.93</v>
          </cell>
        </row>
        <row r="273">
          <cell r="B273" t="str">
            <v>94-95</v>
          </cell>
          <cell r="C273">
            <v>115</v>
          </cell>
          <cell r="D273">
            <v>415</v>
          </cell>
          <cell r="E273">
            <v>364.2</v>
          </cell>
          <cell r="F273">
            <v>87.759036144578317</v>
          </cell>
          <cell r="G273">
            <v>1</v>
          </cell>
          <cell r="H273">
            <v>0.27457440966501923</v>
          </cell>
          <cell r="I273">
            <v>116</v>
          </cell>
          <cell r="J273">
            <v>7.0490000000000004</v>
          </cell>
          <cell r="K273">
            <v>2.7308310376492195</v>
          </cell>
          <cell r="L273">
            <v>2.7308310376492195</v>
          </cell>
          <cell r="M273">
            <v>1295.7</v>
          </cell>
          <cell r="N273">
            <v>1311.25</v>
          </cell>
          <cell r="O273" t="str">
            <v>19.09.94</v>
          </cell>
          <cell r="P273">
            <v>1245.75</v>
          </cell>
          <cell r="Q273" t="str">
            <v>12.06.94</v>
          </cell>
        </row>
        <row r="274">
          <cell r="B274" t="str">
            <v>95-96</v>
          </cell>
          <cell r="C274">
            <v>115</v>
          </cell>
          <cell r="D274">
            <v>370</v>
          </cell>
          <cell r="E274">
            <v>572.9</v>
          </cell>
          <cell r="F274">
            <v>154.83783783783784</v>
          </cell>
          <cell r="G274">
            <v>1</v>
          </cell>
          <cell r="H274">
            <v>0.17455053237912377</v>
          </cell>
          <cell r="I274">
            <v>116</v>
          </cell>
          <cell r="J274">
            <v>4.3171999999999997</v>
          </cell>
          <cell r="K274">
            <v>4.3120504009163803</v>
          </cell>
          <cell r="L274">
            <v>4.3120504009163803</v>
          </cell>
          <cell r="M274">
            <v>1288.95</v>
          </cell>
          <cell r="N274">
            <v>1308.9100000000001</v>
          </cell>
          <cell r="O274" t="str">
            <v>09.09.95</v>
          </cell>
          <cell r="P274">
            <v>1282.1099999999999</v>
          </cell>
          <cell r="Q274" t="str">
            <v>17.07.95</v>
          </cell>
        </row>
        <row r="275">
          <cell r="B275" t="str">
            <v>96-97</v>
          </cell>
          <cell r="C275">
            <v>115</v>
          </cell>
          <cell r="D275">
            <v>400</v>
          </cell>
          <cell r="E275">
            <v>565.4</v>
          </cell>
          <cell r="F275">
            <v>141.35</v>
          </cell>
          <cell r="G275">
            <v>0.9</v>
          </cell>
          <cell r="H275">
            <v>0.1591793420587195</v>
          </cell>
          <cell r="I275">
            <v>111</v>
          </cell>
          <cell r="J275">
            <v>7.9</v>
          </cell>
          <cell r="K275">
            <v>4.3</v>
          </cell>
          <cell r="L275">
            <v>4.3</v>
          </cell>
          <cell r="M275">
            <v>1291.08</v>
          </cell>
          <cell r="N275">
            <v>1311.66</v>
          </cell>
          <cell r="O275" t="str">
            <v>17.09.96</v>
          </cell>
          <cell r="P275">
            <v>1277.9000000000001</v>
          </cell>
          <cell r="Q275" t="str">
            <v>21.07.96</v>
          </cell>
        </row>
        <row r="276">
          <cell r="B276" t="str">
            <v>97-98</v>
          </cell>
          <cell r="C276">
            <v>115</v>
          </cell>
          <cell r="D276">
            <v>400</v>
          </cell>
          <cell r="E276">
            <v>430.78</v>
          </cell>
          <cell r="F276">
            <v>107.69499999999999</v>
          </cell>
          <cell r="G276">
            <v>0.92900000000000005</v>
          </cell>
          <cell r="H276">
            <v>0.21565532290264175</v>
          </cell>
          <cell r="I276">
            <v>115</v>
          </cell>
          <cell r="J276">
            <v>4.5</v>
          </cell>
          <cell r="K276">
            <v>3.26</v>
          </cell>
          <cell r="M276">
            <v>1295.8</v>
          </cell>
          <cell r="N276">
            <v>1308.46</v>
          </cell>
          <cell r="O276" t="str">
            <v>08.10.97</v>
          </cell>
          <cell r="P276">
            <v>1279.8800000000001</v>
          </cell>
          <cell r="Q276" t="str">
            <v>05.07.97</v>
          </cell>
        </row>
        <row r="277">
          <cell r="B277" t="str">
            <v>98-99</v>
          </cell>
          <cell r="C277">
            <v>115</v>
          </cell>
          <cell r="D277">
            <v>450</v>
          </cell>
          <cell r="E277">
            <v>539.29999999999995</v>
          </cell>
          <cell r="F277">
            <v>119.84444444444443</v>
          </cell>
          <cell r="G277">
            <v>0.9</v>
          </cell>
          <cell r="H277">
            <v>0.16688299647691454</v>
          </cell>
          <cell r="I277">
            <v>115</v>
          </cell>
          <cell r="J277">
            <v>2.7</v>
          </cell>
          <cell r="K277">
            <v>4.4000000000000004</v>
          </cell>
          <cell r="M277">
            <v>1272.98</v>
          </cell>
          <cell r="N277">
            <v>1300.0899999999999</v>
          </cell>
          <cell r="O277" t="str">
            <v>03.10.98</v>
          </cell>
          <cell r="P277">
            <v>1273.28</v>
          </cell>
          <cell r="Q277" t="str">
            <v>30.03.99</v>
          </cell>
        </row>
        <row r="278">
          <cell r="B278" t="str">
            <v>99-00</v>
          </cell>
          <cell r="C278">
            <v>115</v>
          </cell>
          <cell r="D278">
            <v>450</v>
          </cell>
          <cell r="E278">
            <v>344.6</v>
          </cell>
          <cell r="F278">
            <v>76.599999999999994</v>
          </cell>
          <cell r="G278">
            <v>0.8</v>
          </cell>
          <cell r="H278">
            <v>0.23215322112594311</v>
          </cell>
          <cell r="I278">
            <v>110</v>
          </cell>
          <cell r="J278">
            <v>3.9569999999999999</v>
          </cell>
          <cell r="K278">
            <v>3.6440000000000001</v>
          </cell>
          <cell r="M278">
            <v>1265.2</v>
          </cell>
          <cell r="N278">
            <v>1291.43</v>
          </cell>
          <cell r="O278" t="str">
            <v xml:space="preserve"> </v>
          </cell>
          <cell r="P278">
            <v>1263.98</v>
          </cell>
        </row>
        <row r="279">
          <cell r="B279" t="str">
            <v>00-01</v>
          </cell>
          <cell r="C279">
            <v>115</v>
          </cell>
          <cell r="D279">
            <v>425</v>
          </cell>
          <cell r="E279">
            <v>104.2</v>
          </cell>
          <cell r="F279">
            <v>24.52</v>
          </cell>
          <cell r="G279">
            <v>0.94</v>
          </cell>
          <cell r="H279">
            <v>0.90211132437619956</v>
          </cell>
          <cell r="I279">
            <v>100</v>
          </cell>
          <cell r="J279">
            <v>0.76</v>
          </cell>
          <cell r="K279">
            <v>1.06</v>
          </cell>
          <cell r="M279">
            <v>1248.69</v>
          </cell>
        </row>
        <row r="280">
          <cell r="A280" t="str">
            <v>Average last 5 years</v>
          </cell>
          <cell r="D280">
            <v>414</v>
          </cell>
          <cell r="E280">
            <v>490.596</v>
          </cell>
          <cell r="F280">
            <v>120.06545645645645</v>
          </cell>
          <cell r="G280">
            <v>0.90579999999999994</v>
          </cell>
          <cell r="H280">
            <v>0.18968428298866855</v>
          </cell>
          <cell r="I280">
            <v>113.4</v>
          </cell>
          <cell r="J280">
            <v>4.6748399999999997</v>
          </cell>
          <cell r="K280">
            <v>4.1952100801832763</v>
          </cell>
          <cell r="L280">
            <v>1.7224100801832762</v>
          </cell>
          <cell r="M280">
            <v>1282.8019999999999</v>
          </cell>
          <cell r="N280">
            <v>1308.0740000000001</v>
          </cell>
          <cell r="O280">
            <v>0</v>
          </cell>
          <cell r="P280">
            <v>1271.7839999999999</v>
          </cell>
          <cell r="Q280">
            <v>0</v>
          </cell>
        </row>
        <row r="281">
          <cell r="A281" t="str">
            <v>R.P.SAGAR</v>
          </cell>
          <cell r="B281" t="str">
            <v>88-89</v>
          </cell>
          <cell r="C281">
            <v>172</v>
          </cell>
          <cell r="D281">
            <v>500</v>
          </cell>
          <cell r="E281">
            <v>435</v>
          </cell>
          <cell r="F281">
            <v>87</v>
          </cell>
          <cell r="G281" t="str">
            <v xml:space="preserve"> </v>
          </cell>
          <cell r="H281">
            <v>0</v>
          </cell>
          <cell r="I281" t="str">
            <v xml:space="preserve"> </v>
          </cell>
          <cell r="J281" t="str">
            <v xml:space="preserve"> </v>
          </cell>
          <cell r="K281" t="str">
            <v xml:space="preserve"> </v>
          </cell>
          <cell r="L281" t="str">
            <v xml:space="preserve"> </v>
          </cell>
          <cell r="M281" t="str">
            <v xml:space="preserve"> </v>
          </cell>
          <cell r="N281" t="str">
            <v xml:space="preserve"> </v>
          </cell>
          <cell r="O281" t="str">
            <v xml:space="preserve"> </v>
          </cell>
          <cell r="P281" t="str">
            <v xml:space="preserve"> </v>
          </cell>
          <cell r="Q281" t="str">
            <v xml:space="preserve"> </v>
          </cell>
        </row>
        <row r="282">
          <cell r="B282" t="str">
            <v>89-90</v>
          </cell>
          <cell r="C282">
            <v>172</v>
          </cell>
          <cell r="D282">
            <v>500</v>
          </cell>
          <cell r="E282">
            <v>374</v>
          </cell>
          <cell r="F282">
            <v>74.8</v>
          </cell>
          <cell r="G282">
            <v>5</v>
          </cell>
          <cell r="H282">
            <v>1.42</v>
          </cell>
          <cell r="I282">
            <v>172</v>
          </cell>
          <cell r="K282">
            <v>2.2799999999999998</v>
          </cell>
          <cell r="L282">
            <v>2.2799999999999998</v>
          </cell>
          <cell r="M282">
            <v>1126.9000000000001</v>
          </cell>
          <cell r="N282">
            <v>1145.7</v>
          </cell>
          <cell r="O282" t="str">
            <v>07.08.89</v>
          </cell>
          <cell r="P282">
            <v>1126.9000000000001</v>
          </cell>
          <cell r="Q282" t="str">
            <v>31.03.90</v>
          </cell>
        </row>
        <row r="283">
          <cell r="B283" t="str">
            <v>90-91</v>
          </cell>
          <cell r="C283">
            <v>172</v>
          </cell>
          <cell r="D283">
            <v>440</v>
          </cell>
          <cell r="E283">
            <v>330.9</v>
          </cell>
          <cell r="F283">
            <v>75.209999999999994</v>
          </cell>
          <cell r="G283">
            <v>1.5</v>
          </cell>
          <cell r="H283">
            <v>0.45330915684496831</v>
          </cell>
          <cell r="I283">
            <v>172</v>
          </cell>
          <cell r="K283">
            <v>2.2400000000000002</v>
          </cell>
          <cell r="L283">
            <v>2.2400000000000002</v>
          </cell>
          <cell r="M283">
            <v>1136.33</v>
          </cell>
          <cell r="N283">
            <v>1143.5</v>
          </cell>
          <cell r="O283" t="str">
            <v>10.10.90</v>
          </cell>
          <cell r="P283">
            <v>1126.0999999999999</v>
          </cell>
          <cell r="Q283" t="str">
            <v>26.05.90</v>
          </cell>
        </row>
        <row r="284">
          <cell r="B284" t="str">
            <v>91-92</v>
          </cell>
          <cell r="C284">
            <v>172</v>
          </cell>
          <cell r="D284">
            <v>440</v>
          </cell>
          <cell r="E284">
            <v>630.09</v>
          </cell>
          <cell r="F284">
            <v>143.19999999999999</v>
          </cell>
          <cell r="G284">
            <v>4.3</v>
          </cell>
          <cell r="H284">
            <v>0.68244219079813995</v>
          </cell>
          <cell r="I284">
            <v>180</v>
          </cell>
          <cell r="K284">
            <v>4.18</v>
          </cell>
          <cell r="L284">
            <v>4.18</v>
          </cell>
          <cell r="M284">
            <v>1141.1099999999999</v>
          </cell>
          <cell r="N284">
            <v>1156.2</v>
          </cell>
          <cell r="O284" t="str">
            <v>01.09.91</v>
          </cell>
          <cell r="P284">
            <v>1136.3</v>
          </cell>
          <cell r="Q284" t="str">
            <v>01.04.91</v>
          </cell>
        </row>
        <row r="285">
          <cell r="B285" t="str">
            <v>92-93</v>
          </cell>
          <cell r="C285">
            <v>172</v>
          </cell>
          <cell r="D285">
            <v>450</v>
          </cell>
          <cell r="E285">
            <v>535.69000000000005</v>
          </cell>
          <cell r="F285">
            <v>119.04222222222224</v>
          </cell>
          <cell r="G285">
            <v>4.0999999999999996</v>
          </cell>
          <cell r="H285">
            <v>0.76536803001736065</v>
          </cell>
          <cell r="I285">
            <v>172</v>
          </cell>
          <cell r="K285">
            <v>3.41</v>
          </cell>
          <cell r="L285">
            <v>3.41</v>
          </cell>
          <cell r="M285">
            <v>1130.4000000000001</v>
          </cell>
          <cell r="N285">
            <v>1154.0999999999999</v>
          </cell>
          <cell r="O285" t="str">
            <v>28.05.92</v>
          </cell>
          <cell r="P285">
            <v>1130.2</v>
          </cell>
          <cell r="Q285" t="str">
            <v>31.03.92</v>
          </cell>
        </row>
        <row r="286">
          <cell r="B286" t="str">
            <v>93-94</v>
          </cell>
          <cell r="C286">
            <v>172</v>
          </cell>
          <cell r="D286">
            <v>615</v>
          </cell>
          <cell r="E286">
            <v>395.6628</v>
          </cell>
          <cell r="F286">
            <v>64.335414634146346</v>
          </cell>
          <cell r="G286">
            <v>8.6999999999999993</v>
          </cell>
          <cell r="H286">
            <v>2.1988420442861951</v>
          </cell>
          <cell r="I286">
            <v>172</v>
          </cell>
          <cell r="K286">
            <v>3.2350257116620753</v>
          </cell>
          <cell r="L286">
            <v>3.2350257116620753</v>
          </cell>
          <cell r="M286">
            <v>1127.81</v>
          </cell>
          <cell r="N286">
            <v>1135.75</v>
          </cell>
          <cell r="O286" t="str">
            <v>09.08.93</v>
          </cell>
          <cell r="P286">
            <v>1127.6300000000001</v>
          </cell>
          <cell r="Q286" t="str">
            <v>31.03.94</v>
          </cell>
        </row>
        <row r="287">
          <cell r="B287" t="str">
            <v>94-95</v>
          </cell>
          <cell r="C287">
            <v>172</v>
          </cell>
          <cell r="D287">
            <v>470</v>
          </cell>
          <cell r="E287">
            <v>595.9</v>
          </cell>
          <cell r="F287">
            <v>126.78723404255319</v>
          </cell>
          <cell r="G287">
            <v>7.9</v>
          </cell>
          <cell r="H287">
            <v>1.3257257929182749</v>
          </cell>
          <cell r="I287">
            <v>172</v>
          </cell>
          <cell r="M287">
            <v>1125.7</v>
          </cell>
          <cell r="N287">
            <v>1153.6099999999999</v>
          </cell>
          <cell r="O287" t="str">
            <v>19.09.94</v>
          </cell>
          <cell r="P287">
            <v>1124.9000000000001</v>
          </cell>
          <cell r="Q287" t="str">
            <v>25.03.95</v>
          </cell>
        </row>
        <row r="288">
          <cell r="B288" t="str">
            <v>95-96</v>
          </cell>
          <cell r="C288">
            <v>172</v>
          </cell>
          <cell r="D288">
            <v>390</v>
          </cell>
          <cell r="E288">
            <v>625.20000000000005</v>
          </cell>
          <cell r="F288">
            <v>160.30769230769232</v>
          </cell>
          <cell r="G288">
            <v>8.3000000000000007</v>
          </cell>
          <cell r="H288">
            <v>1.327575175943698</v>
          </cell>
          <cell r="I288">
            <v>180</v>
          </cell>
          <cell r="K288">
            <v>4.0110422405876953</v>
          </cell>
          <cell r="L288">
            <v>4.0110422405876953</v>
          </cell>
          <cell r="M288">
            <v>1131.05</v>
          </cell>
          <cell r="N288">
            <v>1155.0899999999999</v>
          </cell>
          <cell r="O288" t="str">
            <v>14.09.95</v>
          </cell>
          <cell r="P288">
            <v>1125.55</v>
          </cell>
          <cell r="Q288" t="str">
            <v>03.04.95</v>
          </cell>
        </row>
        <row r="289">
          <cell r="B289" t="str">
            <v>96-97</v>
          </cell>
          <cell r="C289">
            <v>172</v>
          </cell>
          <cell r="D289">
            <v>460</v>
          </cell>
          <cell r="E289">
            <v>692.7</v>
          </cell>
          <cell r="F289">
            <v>150.58695652173913</v>
          </cell>
          <cell r="G289">
            <v>5.5</v>
          </cell>
          <cell r="H289">
            <v>0.79399451421971989</v>
          </cell>
          <cell r="I289">
            <v>172</v>
          </cell>
          <cell r="K289">
            <v>4.5</v>
          </cell>
          <cell r="L289">
            <v>4.5</v>
          </cell>
          <cell r="M289">
            <v>1145</v>
          </cell>
          <cell r="N289">
            <v>1157.3800000000001</v>
          </cell>
          <cell r="O289" t="str">
            <v>16.09.96</v>
          </cell>
          <cell r="P289">
            <v>1130.44</v>
          </cell>
          <cell r="Q289" t="str">
            <v>17.05.96</v>
          </cell>
        </row>
        <row r="290">
          <cell r="B290" t="str">
            <v>97-98</v>
          </cell>
          <cell r="C290">
            <v>172</v>
          </cell>
          <cell r="D290">
            <v>460</v>
          </cell>
          <cell r="E290">
            <v>549.24</v>
          </cell>
          <cell r="F290">
            <v>119.4</v>
          </cell>
          <cell r="G290">
            <v>5.84</v>
          </cell>
          <cell r="H290">
            <v>1.0632874517515112</v>
          </cell>
          <cell r="I290">
            <v>172</v>
          </cell>
          <cell r="K290">
            <v>3.74</v>
          </cell>
          <cell r="M290">
            <v>1137.04</v>
          </cell>
          <cell r="N290">
            <v>1152.71</v>
          </cell>
          <cell r="O290" t="str">
            <v>25.05.97</v>
          </cell>
          <cell r="P290">
            <v>1136.72</v>
          </cell>
          <cell r="Q290" t="str">
            <v>20.03.98</v>
          </cell>
        </row>
        <row r="291">
          <cell r="B291" t="str">
            <v>98-99</v>
          </cell>
          <cell r="C291">
            <v>172</v>
          </cell>
          <cell r="D291">
            <v>520</v>
          </cell>
          <cell r="E291">
            <v>554.29999999999995</v>
          </cell>
          <cell r="F291">
            <v>106.59615384615383</v>
          </cell>
          <cell r="G291">
            <v>7.1</v>
          </cell>
          <cell r="H291">
            <v>1.2808948222983945</v>
          </cell>
          <cell r="I291">
            <v>172</v>
          </cell>
          <cell r="J291">
            <v>0</v>
          </cell>
          <cell r="K291">
            <v>4</v>
          </cell>
          <cell r="M291">
            <v>1139.9100000000001</v>
          </cell>
          <cell r="N291">
            <v>1140.98</v>
          </cell>
          <cell r="O291" t="str">
            <v>28.04.98</v>
          </cell>
          <cell r="P291">
            <v>1133.1500000000001</v>
          </cell>
          <cell r="Q291" t="str">
            <v>28.06.98</v>
          </cell>
        </row>
        <row r="292">
          <cell r="B292" t="str">
            <v>99-00</v>
          </cell>
          <cell r="C292">
            <v>172</v>
          </cell>
          <cell r="D292">
            <v>520</v>
          </cell>
          <cell r="E292">
            <v>479.5</v>
          </cell>
          <cell r="F292">
            <v>92.2</v>
          </cell>
          <cell r="G292">
            <v>6.8</v>
          </cell>
          <cell r="H292">
            <v>1.4181438998957248</v>
          </cell>
          <cell r="I292">
            <v>172</v>
          </cell>
          <cell r="K292" t="str">
            <v xml:space="preserve"> </v>
          </cell>
          <cell r="M292">
            <v>1134.51</v>
          </cell>
          <cell r="N292">
            <v>1143.3399999999999</v>
          </cell>
          <cell r="P292">
            <v>1131.68</v>
          </cell>
        </row>
        <row r="293">
          <cell r="B293" t="str">
            <v>00-01</v>
          </cell>
          <cell r="C293">
            <v>172</v>
          </cell>
          <cell r="D293">
            <v>475</v>
          </cell>
          <cell r="E293">
            <v>182.92</v>
          </cell>
          <cell r="F293">
            <v>38.51</v>
          </cell>
          <cell r="G293">
            <v>4.72</v>
          </cell>
          <cell r="H293">
            <v>2.580363000218675</v>
          </cell>
          <cell r="I293">
            <v>172</v>
          </cell>
          <cell r="M293">
            <v>1130.69</v>
          </cell>
        </row>
        <row r="294">
          <cell r="A294" t="str">
            <v>Average last 5 years</v>
          </cell>
          <cell r="D294">
            <v>470</v>
          </cell>
          <cell r="E294">
            <v>580.18799999999999</v>
          </cell>
          <cell r="F294">
            <v>125.81816053511707</v>
          </cell>
          <cell r="G294">
            <v>6.7080000000000002</v>
          </cell>
          <cell r="H294">
            <v>1.1767791728218095</v>
          </cell>
          <cell r="I294">
            <v>173.6</v>
          </cell>
          <cell r="J294">
            <v>0</v>
          </cell>
          <cell r="K294">
            <v>3.2502084481175388</v>
          </cell>
          <cell r="L294">
            <v>1.702208448117539</v>
          </cell>
          <cell r="M294">
            <v>1137.502</v>
          </cell>
          <cell r="N294">
            <v>1151.9540000000002</v>
          </cell>
          <cell r="O294">
            <v>0</v>
          </cell>
          <cell r="P294">
            <v>1130.152</v>
          </cell>
          <cell r="Q294">
            <v>0</v>
          </cell>
        </row>
        <row r="295">
          <cell r="A295" t="str">
            <v>J.SAGAR</v>
          </cell>
          <cell r="B295" t="str">
            <v>88-89</v>
          </cell>
          <cell r="C295">
            <v>99</v>
          </cell>
          <cell r="D295">
            <v>385</v>
          </cell>
          <cell r="E295">
            <v>339</v>
          </cell>
          <cell r="F295">
            <v>88.051948051948045</v>
          </cell>
          <cell r="G295" t="str">
            <v xml:space="preserve"> </v>
          </cell>
          <cell r="H295">
            <v>0</v>
          </cell>
          <cell r="I295" t="str">
            <v xml:space="preserve"> </v>
          </cell>
          <cell r="J295" t="str">
            <v xml:space="preserve"> </v>
          </cell>
          <cell r="K295" t="str">
            <v xml:space="preserve"> </v>
          </cell>
          <cell r="L295" t="str">
            <v xml:space="preserve"> </v>
          </cell>
          <cell r="M295" t="str">
            <v xml:space="preserve"> </v>
          </cell>
          <cell r="N295" t="str">
            <v xml:space="preserve"> </v>
          </cell>
          <cell r="O295" t="str">
            <v xml:space="preserve"> </v>
          </cell>
          <cell r="P295" t="str">
            <v xml:space="preserve"> </v>
          </cell>
          <cell r="Q295" t="str">
            <v xml:space="preserve"> </v>
          </cell>
        </row>
        <row r="296">
          <cell r="B296" t="str">
            <v>89-90</v>
          </cell>
          <cell r="C296">
            <v>99</v>
          </cell>
          <cell r="D296">
            <v>385</v>
          </cell>
          <cell r="E296">
            <v>296.37</v>
          </cell>
          <cell r="F296">
            <v>76.98</v>
          </cell>
          <cell r="G296">
            <v>5</v>
          </cell>
          <cell r="H296">
            <v>1.77</v>
          </cell>
          <cell r="I296">
            <v>99</v>
          </cell>
          <cell r="J296" t="str">
            <v xml:space="preserve">    </v>
          </cell>
          <cell r="K296">
            <v>3.05</v>
          </cell>
          <cell r="L296">
            <v>3.05</v>
          </cell>
          <cell r="M296">
            <v>968.2</v>
          </cell>
          <cell r="N296">
            <v>979.9</v>
          </cell>
          <cell r="O296" t="str">
            <v>06.01.90</v>
          </cell>
          <cell r="P296">
            <v>968.1</v>
          </cell>
          <cell r="Q296" t="str">
            <v>31.03.90</v>
          </cell>
        </row>
        <row r="297">
          <cell r="B297" t="str">
            <v>90-91</v>
          </cell>
          <cell r="C297">
            <v>99</v>
          </cell>
          <cell r="D297">
            <v>340</v>
          </cell>
          <cell r="E297">
            <v>261.92</v>
          </cell>
          <cell r="F297">
            <v>77.040000000000006</v>
          </cell>
          <cell r="G297">
            <v>2.5</v>
          </cell>
          <cell r="H297">
            <v>0.95448992058643856</v>
          </cell>
          <cell r="I297">
            <v>99</v>
          </cell>
          <cell r="K297">
            <v>2.68</v>
          </cell>
          <cell r="L297">
            <v>2.68</v>
          </cell>
          <cell r="M297">
            <v>972.9</v>
          </cell>
          <cell r="N297">
            <v>978.9</v>
          </cell>
          <cell r="O297" t="str">
            <v>26.07.90</v>
          </cell>
          <cell r="P297">
            <v>953.5</v>
          </cell>
          <cell r="Q297" t="str">
            <v>28.06.90</v>
          </cell>
        </row>
        <row r="298">
          <cell r="B298" t="str">
            <v>91-92</v>
          </cell>
          <cell r="C298">
            <v>99</v>
          </cell>
          <cell r="D298">
            <v>340</v>
          </cell>
          <cell r="E298">
            <v>421.01</v>
          </cell>
          <cell r="F298">
            <v>123.83</v>
          </cell>
          <cell r="G298">
            <v>3.3</v>
          </cell>
          <cell r="H298">
            <v>0.78382936272297576</v>
          </cell>
          <cell r="I298">
            <v>100</v>
          </cell>
          <cell r="K298">
            <v>4.42</v>
          </cell>
          <cell r="L298">
            <v>4.42</v>
          </cell>
          <cell r="M298">
            <v>975.9</v>
          </cell>
          <cell r="N298">
            <v>979.6</v>
          </cell>
          <cell r="O298" t="str">
            <v>02.06.91</v>
          </cell>
          <cell r="P298">
            <v>970</v>
          </cell>
          <cell r="Q298" t="str">
            <v>22.07.91</v>
          </cell>
        </row>
        <row r="299">
          <cell r="B299" t="str">
            <v>92-93</v>
          </cell>
          <cell r="C299">
            <v>99</v>
          </cell>
          <cell r="D299">
            <v>300</v>
          </cell>
          <cell r="E299">
            <v>390.68</v>
          </cell>
          <cell r="F299">
            <v>130.22666666666666</v>
          </cell>
          <cell r="G299">
            <v>3.3</v>
          </cell>
          <cell r="H299">
            <v>0.8446810689054981</v>
          </cell>
          <cell r="I299">
            <v>100</v>
          </cell>
          <cell r="K299">
            <v>3.59</v>
          </cell>
          <cell r="L299">
            <v>3.59</v>
          </cell>
          <cell r="M299">
            <v>975.5</v>
          </cell>
          <cell r="N299">
            <v>979.4</v>
          </cell>
          <cell r="O299" t="str">
            <v>19.06.92</v>
          </cell>
          <cell r="P299">
            <v>970</v>
          </cell>
          <cell r="Q299" t="str">
            <v>06.12.92</v>
          </cell>
        </row>
        <row r="300">
          <cell r="B300" t="str">
            <v>93-94</v>
          </cell>
          <cell r="C300">
            <v>99</v>
          </cell>
          <cell r="D300">
            <v>385</v>
          </cell>
          <cell r="E300">
            <v>322.71699999999998</v>
          </cell>
          <cell r="F300">
            <v>83.822597402597395</v>
          </cell>
          <cell r="G300">
            <v>5.0999999999999996</v>
          </cell>
          <cell r="H300">
            <v>1.5803319936662772</v>
          </cell>
          <cell r="I300">
            <v>99</v>
          </cell>
          <cell r="K300">
            <v>3.58</v>
          </cell>
          <cell r="L300">
            <v>3.58</v>
          </cell>
          <cell r="M300">
            <v>971.5</v>
          </cell>
          <cell r="N300">
            <v>979.5</v>
          </cell>
          <cell r="O300" t="str">
            <v>06.03.93</v>
          </cell>
          <cell r="P300">
            <v>970</v>
          </cell>
          <cell r="Q300" t="str">
            <v>13.08.93</v>
          </cell>
        </row>
        <row r="301">
          <cell r="B301" t="str">
            <v>94-95</v>
          </cell>
          <cell r="C301">
            <v>99</v>
          </cell>
          <cell r="D301">
            <v>315</v>
          </cell>
          <cell r="E301">
            <v>444.5</v>
          </cell>
          <cell r="F301">
            <v>141.11111111111111</v>
          </cell>
          <cell r="G301">
            <v>3.3</v>
          </cell>
          <cell r="H301">
            <v>0.74240719910011244</v>
          </cell>
          <cell r="I301">
            <v>99</v>
          </cell>
          <cell r="M301">
            <v>971.7</v>
          </cell>
          <cell r="N301">
            <v>979.9</v>
          </cell>
          <cell r="O301" t="str">
            <v>27.03.95</v>
          </cell>
          <cell r="P301">
            <v>970.4</v>
          </cell>
          <cell r="Q301" t="str">
            <v>12.06.94</v>
          </cell>
        </row>
        <row r="302">
          <cell r="B302" t="str">
            <v>95-96</v>
          </cell>
          <cell r="C302">
            <v>99</v>
          </cell>
          <cell r="D302">
            <v>300</v>
          </cell>
          <cell r="E302">
            <v>444.2</v>
          </cell>
          <cell r="F302">
            <v>148.06666666666666</v>
          </cell>
          <cell r="G302">
            <v>4.9000000000000004</v>
          </cell>
          <cell r="H302">
            <v>1.1031067086897794</v>
          </cell>
          <cell r="I302">
            <v>99</v>
          </cell>
          <cell r="K302">
            <v>4.5587695133149682</v>
          </cell>
          <cell r="L302">
            <v>4.5587695133149682</v>
          </cell>
          <cell r="M302">
            <v>970.5</v>
          </cell>
          <cell r="N302">
            <v>978.8</v>
          </cell>
          <cell r="O302" t="str">
            <v>28.07.95</v>
          </cell>
          <cell r="P302">
            <v>970.7</v>
          </cell>
          <cell r="Q302" t="str">
            <v>31.03.96</v>
          </cell>
        </row>
        <row r="303">
          <cell r="B303" t="str">
            <v>96-97</v>
          </cell>
          <cell r="C303">
            <v>99</v>
          </cell>
          <cell r="D303">
            <v>300</v>
          </cell>
          <cell r="E303">
            <v>481.4</v>
          </cell>
          <cell r="F303">
            <v>160.46666666666667</v>
          </cell>
          <cell r="G303">
            <v>4.0999999999999996</v>
          </cell>
          <cell r="H303">
            <v>0.85168259243872035</v>
          </cell>
          <cell r="I303">
            <v>99</v>
          </cell>
          <cell r="K303">
            <v>4.9000000000000004</v>
          </cell>
          <cell r="L303">
            <v>4.9000000000000004</v>
          </cell>
          <cell r="M303">
            <v>971.1</v>
          </cell>
          <cell r="N303">
            <v>979.6</v>
          </cell>
          <cell r="O303" t="str">
            <v>18.09.96</v>
          </cell>
          <cell r="P303">
            <v>970.5</v>
          </cell>
          <cell r="Q303" t="str">
            <v>01.04.96</v>
          </cell>
        </row>
        <row r="304">
          <cell r="B304" t="str">
            <v>97-98</v>
          </cell>
          <cell r="C304">
            <v>99</v>
          </cell>
          <cell r="D304">
            <v>300</v>
          </cell>
          <cell r="E304">
            <v>382.55</v>
          </cell>
          <cell r="F304">
            <v>127.51666666666667</v>
          </cell>
          <cell r="G304">
            <v>4.8120000000000003</v>
          </cell>
          <cell r="H304">
            <v>1.2578747876094629</v>
          </cell>
          <cell r="I304">
            <v>99</v>
          </cell>
          <cell r="K304">
            <v>4.01</v>
          </cell>
          <cell r="M304">
            <v>973.5</v>
          </cell>
          <cell r="N304">
            <v>978</v>
          </cell>
          <cell r="O304" t="str">
            <v>03.04.97</v>
          </cell>
          <cell r="P304">
            <v>970</v>
          </cell>
          <cell r="Q304" t="str">
            <v>17.12.97</v>
          </cell>
        </row>
        <row r="305">
          <cell r="B305" t="str">
            <v>98-99</v>
          </cell>
          <cell r="C305">
            <v>99</v>
          </cell>
          <cell r="D305">
            <v>330</v>
          </cell>
          <cell r="E305">
            <v>392.8</v>
          </cell>
          <cell r="F305">
            <v>119.03030303030303</v>
          </cell>
          <cell r="G305">
            <v>5.2</v>
          </cell>
          <cell r="H305">
            <v>1.3238289205702647</v>
          </cell>
          <cell r="I305">
            <v>99</v>
          </cell>
          <cell r="J305">
            <v>0</v>
          </cell>
          <cell r="K305">
            <v>3.9</v>
          </cell>
          <cell r="M305">
            <v>978.8</v>
          </cell>
          <cell r="N305">
            <v>979.4</v>
          </cell>
          <cell r="O305" t="str">
            <v>22.05.98</v>
          </cell>
          <cell r="P305">
            <v>970.2</v>
          </cell>
          <cell r="Q305" t="str">
            <v>29.08.98</v>
          </cell>
        </row>
        <row r="306">
          <cell r="B306" t="str">
            <v>99-00</v>
          </cell>
          <cell r="C306">
            <v>99</v>
          </cell>
          <cell r="D306">
            <v>330</v>
          </cell>
          <cell r="E306">
            <v>361.4</v>
          </cell>
          <cell r="F306">
            <v>109.5</v>
          </cell>
          <cell r="G306">
            <v>4.4000000000000004</v>
          </cell>
          <cell r="H306">
            <v>1.2</v>
          </cell>
          <cell r="I306">
            <v>99</v>
          </cell>
          <cell r="K306" t="str">
            <v xml:space="preserve"> </v>
          </cell>
          <cell r="M306">
            <v>979.2</v>
          </cell>
          <cell r="N306">
            <v>979.99</v>
          </cell>
          <cell r="O306" t="str">
            <v xml:space="preserve"> </v>
          </cell>
          <cell r="P306">
            <v>972.4</v>
          </cell>
        </row>
        <row r="307">
          <cell r="B307" t="str">
            <v>00-01</v>
          </cell>
          <cell r="C307">
            <v>99</v>
          </cell>
          <cell r="D307">
            <v>300</v>
          </cell>
          <cell r="E307">
            <v>140.33000000000001</v>
          </cell>
          <cell r="F307">
            <v>46.78</v>
          </cell>
          <cell r="G307">
            <v>3.01</v>
          </cell>
          <cell r="H307">
            <v>2.14</v>
          </cell>
          <cell r="I307">
            <v>99</v>
          </cell>
          <cell r="M307">
            <v>976.7</v>
          </cell>
        </row>
        <row r="308">
          <cell r="A308" t="str">
            <v>Average last 5 years</v>
          </cell>
          <cell r="D308">
            <v>312</v>
          </cell>
          <cell r="E308">
            <v>412.46999999999997</v>
          </cell>
          <cell r="F308">
            <v>132.9160606060606</v>
          </cell>
          <cell r="G308">
            <v>4.6823999999999995</v>
          </cell>
          <cell r="H308">
            <v>1.1472986018616456</v>
          </cell>
          <cell r="I308">
            <v>99</v>
          </cell>
          <cell r="J308">
            <v>0</v>
          </cell>
          <cell r="K308">
            <v>3.473753902662994</v>
          </cell>
          <cell r="L308">
            <v>1.8917539026629939</v>
          </cell>
          <cell r="M308">
            <v>974.61999999999989</v>
          </cell>
          <cell r="N308">
            <v>979.14</v>
          </cell>
          <cell r="O308">
            <v>0</v>
          </cell>
          <cell r="P308">
            <v>970.36</v>
          </cell>
          <cell r="Q308">
            <v>0</v>
          </cell>
        </row>
        <row r="309">
          <cell r="A309" t="str">
            <v>STATE  LOAD  DESPATCH  CENTRE  M.P.E.B.  JABALPUR</v>
          </cell>
        </row>
        <row r="310">
          <cell r="A310" t="str">
            <v>CHAMBAL COMPLEX</v>
          </cell>
        </row>
        <row r="311">
          <cell r="A311" t="str">
            <v>STATION NAME</v>
          </cell>
          <cell r="B311" t="str">
            <v>YEAR</v>
          </cell>
          <cell r="C311" t="str">
            <v>CAPACITY</v>
          </cell>
          <cell r="D311" t="str">
            <v>TARGET</v>
          </cell>
          <cell r="E311" t="str">
            <v>ACTUAL GENE.</v>
          </cell>
          <cell r="F311" t="str">
            <v>ACHIEVE-MENT</v>
          </cell>
          <cell r="G311" t="str">
            <v>AUXILIARY CONSUMPTION</v>
          </cell>
          <cell r="I311" t="str">
            <v>MAXIMUM DEMAND</v>
          </cell>
          <cell r="J311" t="str">
            <v>WATER INFLOW</v>
          </cell>
          <cell r="K311" t="str">
            <v>WATER CONSUMED</v>
          </cell>
          <cell r="L311" t="str">
            <v>WATER CONSUMED</v>
          </cell>
          <cell r="M311" t="str">
            <v>LEVEL AT THE END</v>
          </cell>
          <cell r="N311" t="str">
            <v>MAXIMUM LEVEL</v>
          </cell>
          <cell r="P311" t="str">
            <v>MINIMUM LEVEL</v>
          </cell>
        </row>
        <row r="312">
          <cell r="C312" t="str">
            <v>MW</v>
          </cell>
          <cell r="D312" t="str">
            <v>MKwh</v>
          </cell>
          <cell r="E312" t="str">
            <v>MKwh</v>
          </cell>
          <cell r="F312" t="str">
            <v>%</v>
          </cell>
          <cell r="G312" t="str">
            <v>MKwh</v>
          </cell>
          <cell r="H312" t="str">
            <v>%</v>
          </cell>
          <cell r="I312" t="str">
            <v>MW</v>
          </cell>
          <cell r="J312" t="str">
            <v>MAFT</v>
          </cell>
          <cell r="K312" t="str">
            <v>MCM</v>
          </cell>
          <cell r="L312" t="str">
            <v>MCM</v>
          </cell>
          <cell r="M312" t="str">
            <v>FT / M</v>
          </cell>
          <cell r="N312" t="str">
            <v>FT / M</v>
          </cell>
          <cell r="O312" t="str">
            <v>DATE</v>
          </cell>
          <cell r="P312" t="str">
            <v>FT / M</v>
          </cell>
          <cell r="Q312" t="str">
            <v>DATE</v>
          </cell>
        </row>
        <row r="313">
          <cell r="A313" t="str">
            <v>CHAMBAL</v>
          </cell>
          <cell r="B313" t="str">
            <v>88-89</v>
          </cell>
          <cell r="C313">
            <v>386</v>
          </cell>
          <cell r="D313">
            <v>1300</v>
          </cell>
          <cell r="E313">
            <v>1155</v>
          </cell>
          <cell r="F313">
            <v>88.84615384615384</v>
          </cell>
          <cell r="G313">
            <v>0</v>
          </cell>
          <cell r="H313">
            <v>0</v>
          </cell>
        </row>
        <row r="314">
          <cell r="B314" t="str">
            <v>89-90</v>
          </cell>
          <cell r="C314">
            <v>386</v>
          </cell>
          <cell r="D314">
            <v>1300</v>
          </cell>
          <cell r="E314">
            <v>906.51</v>
          </cell>
          <cell r="F314">
            <v>69.731538461538463</v>
          </cell>
          <cell r="G314">
            <v>12</v>
          </cell>
          <cell r="H314">
            <v>1.3237581493861073</v>
          </cell>
        </row>
        <row r="315">
          <cell r="B315" t="str">
            <v>90-91</v>
          </cell>
          <cell r="C315">
            <v>386</v>
          </cell>
          <cell r="D315">
            <v>1150</v>
          </cell>
          <cell r="E315">
            <v>917.59999999999991</v>
          </cell>
          <cell r="F315">
            <v>79.79130434782607</v>
          </cell>
          <cell r="G315">
            <v>5</v>
          </cell>
          <cell r="H315">
            <v>0.54489973844812556</v>
          </cell>
        </row>
        <row r="316">
          <cell r="B316" t="str">
            <v>91-92</v>
          </cell>
          <cell r="C316">
            <v>386</v>
          </cell>
          <cell r="D316">
            <v>1150</v>
          </cell>
          <cell r="E316">
            <v>1562.3300000000002</v>
          </cell>
          <cell r="F316">
            <v>135.85478260869567</v>
          </cell>
          <cell r="G316">
            <v>8.6</v>
          </cell>
          <cell r="H316">
            <v>0.5504598900360359</v>
          </cell>
        </row>
        <row r="317">
          <cell r="B317" t="str">
            <v>92-93</v>
          </cell>
          <cell r="C317">
            <v>386</v>
          </cell>
          <cell r="D317">
            <v>1150</v>
          </cell>
          <cell r="E317">
            <v>1239.3900000000001</v>
          </cell>
          <cell r="F317">
            <v>107.77304347826089</v>
          </cell>
          <cell r="G317">
            <v>8.3999999999999986</v>
          </cell>
          <cell r="H317">
            <v>0.67775276547333752</v>
          </cell>
          <cell r="I317" t="str">
            <v xml:space="preserve"> </v>
          </cell>
          <cell r="K317" t="str">
            <v xml:space="preserve"> </v>
          </cell>
          <cell r="L317" t="str">
            <v xml:space="preserve"> </v>
          </cell>
          <cell r="M317" t="str">
            <v xml:space="preserve"> </v>
          </cell>
        </row>
        <row r="318">
          <cell r="B318" t="str">
            <v>93-94</v>
          </cell>
          <cell r="C318">
            <v>386</v>
          </cell>
          <cell r="D318">
            <v>1500</v>
          </cell>
          <cell r="E318">
            <v>1032.2988</v>
          </cell>
          <cell r="F318">
            <v>68.819919999999996</v>
          </cell>
          <cell r="G318">
            <v>14.78</v>
          </cell>
          <cell r="H318">
            <v>1.4317559993288764</v>
          </cell>
          <cell r="I318" t="str">
            <v xml:space="preserve"> </v>
          </cell>
          <cell r="K318" t="str">
            <v xml:space="preserve"> </v>
          </cell>
          <cell r="L318" t="str">
            <v xml:space="preserve"> </v>
          </cell>
          <cell r="M318" t="str">
            <v xml:space="preserve"> </v>
          </cell>
        </row>
        <row r="319">
          <cell r="B319" t="str">
            <v>94-95</v>
          </cell>
          <cell r="C319">
            <v>386</v>
          </cell>
          <cell r="D319">
            <v>1200</v>
          </cell>
          <cell r="E319">
            <v>1404.6</v>
          </cell>
          <cell r="F319">
            <v>117.05</v>
          </cell>
          <cell r="G319">
            <v>12.2</v>
          </cell>
          <cell r="H319">
            <v>0.86857468318382458</v>
          </cell>
          <cell r="I319" t="str">
            <v xml:space="preserve"> </v>
          </cell>
          <cell r="K319" t="str">
            <v xml:space="preserve"> </v>
          </cell>
          <cell r="L319" t="str">
            <v xml:space="preserve"> </v>
          </cell>
          <cell r="M319" t="str">
            <v xml:space="preserve"> </v>
          </cell>
        </row>
        <row r="320">
          <cell r="B320" t="str">
            <v>95-96</v>
          </cell>
          <cell r="C320">
            <v>386</v>
          </cell>
          <cell r="D320">
            <v>1060</v>
          </cell>
          <cell r="E320">
            <v>1642.3</v>
          </cell>
          <cell r="F320">
            <v>154.93396226415095</v>
          </cell>
          <cell r="G320">
            <v>14.200000000000001</v>
          </cell>
          <cell r="H320">
            <v>0.8646410521829142</v>
          </cell>
          <cell r="I320" t="str">
            <v xml:space="preserve"> </v>
          </cell>
          <cell r="K320" t="str">
            <v xml:space="preserve"> </v>
          </cell>
          <cell r="L320" t="str">
            <v xml:space="preserve"> </v>
          </cell>
          <cell r="M320" t="str">
            <v xml:space="preserve"> </v>
          </cell>
        </row>
        <row r="321">
          <cell r="B321" t="str">
            <v>96-97</v>
          </cell>
          <cell r="C321">
            <v>386</v>
          </cell>
          <cell r="D321">
            <v>1160</v>
          </cell>
          <cell r="E321">
            <v>1739.5</v>
          </cell>
          <cell r="F321">
            <v>149.95689655172413</v>
          </cell>
          <cell r="G321">
            <v>10.5</v>
          </cell>
          <cell r="H321">
            <v>0.60362173038229372</v>
          </cell>
          <cell r="I321" t="str">
            <v xml:space="preserve"> </v>
          </cell>
          <cell r="K321" t="str">
            <v xml:space="preserve"> </v>
          </cell>
          <cell r="L321" t="str">
            <v xml:space="preserve"> </v>
          </cell>
          <cell r="M321" t="str">
            <v xml:space="preserve"> </v>
          </cell>
        </row>
        <row r="322">
          <cell r="B322" t="str">
            <v>97-98</v>
          </cell>
          <cell r="C322">
            <v>386</v>
          </cell>
          <cell r="D322">
            <v>1160</v>
          </cell>
          <cell r="E322">
            <v>1362.57</v>
          </cell>
          <cell r="F322">
            <v>117.46293103448276</v>
          </cell>
          <cell r="G322">
            <v>11.581</v>
          </cell>
          <cell r="H322">
            <v>0.84993798483747618</v>
          </cell>
          <cell r="I322" t="str">
            <v xml:space="preserve"> </v>
          </cell>
          <cell r="K322" t="str">
            <v xml:space="preserve"> </v>
          </cell>
          <cell r="L322" t="str">
            <v xml:space="preserve"> </v>
          </cell>
          <cell r="M322" t="str">
            <v xml:space="preserve"> </v>
          </cell>
        </row>
        <row r="323">
          <cell r="B323" t="str">
            <v>98-99</v>
          </cell>
          <cell r="C323">
            <v>386</v>
          </cell>
          <cell r="D323">
            <v>1300</v>
          </cell>
          <cell r="E323">
            <v>1486.3999999999999</v>
          </cell>
          <cell r="F323">
            <v>114.33846153846154</v>
          </cell>
          <cell r="G323">
            <v>13.2</v>
          </cell>
          <cell r="H323">
            <v>0.88805166846071049</v>
          </cell>
          <cell r="I323" t="str">
            <v xml:space="preserve"> </v>
          </cell>
          <cell r="K323" t="str">
            <v xml:space="preserve"> </v>
          </cell>
          <cell r="L323" t="str">
            <v xml:space="preserve"> </v>
          </cell>
          <cell r="M323" t="str">
            <v xml:space="preserve"> </v>
          </cell>
        </row>
        <row r="324">
          <cell r="B324" t="str">
            <v>99-00</v>
          </cell>
          <cell r="C324">
            <v>386</v>
          </cell>
          <cell r="D324">
            <v>1300</v>
          </cell>
          <cell r="E324">
            <v>1185.5</v>
          </cell>
          <cell r="F324">
            <v>91.192307692307693</v>
          </cell>
          <cell r="G324">
            <v>12</v>
          </cell>
          <cell r="H324">
            <v>1.0122311261071277</v>
          </cell>
        </row>
        <row r="325">
          <cell r="B325" t="str">
            <v>00-01</v>
          </cell>
          <cell r="C325">
            <v>386</v>
          </cell>
          <cell r="D325">
            <v>1200</v>
          </cell>
          <cell r="E325">
            <v>427.45</v>
          </cell>
          <cell r="F325">
            <v>35.619999999999997</v>
          </cell>
          <cell r="G325">
            <v>8.66</v>
          </cell>
          <cell r="H325">
            <v>2.0299999999999998</v>
          </cell>
        </row>
        <row r="326">
          <cell r="A326" t="str">
            <v>Average last 5 years</v>
          </cell>
          <cell r="D326">
            <v>1196</v>
          </cell>
          <cell r="E326">
            <v>1483.2539999999999</v>
          </cell>
          <cell r="F326">
            <v>125.57691181622542</v>
          </cell>
          <cell r="G326">
            <v>12.296200000000002</v>
          </cell>
          <cell r="H326">
            <v>0.84369671239410449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</row>
        <row r="327">
          <cell r="A327" t="str">
            <v>M.P.CHAMBAL</v>
          </cell>
          <cell r="B327" t="str">
            <v>88-89</v>
          </cell>
          <cell r="C327">
            <v>193</v>
          </cell>
          <cell r="D327">
            <v>650</v>
          </cell>
          <cell r="E327">
            <v>577.5</v>
          </cell>
          <cell r="F327">
            <v>88.84615384615384</v>
          </cell>
          <cell r="G327">
            <v>0</v>
          </cell>
          <cell r="H327">
            <v>0</v>
          </cell>
        </row>
        <row r="328">
          <cell r="B328" t="str">
            <v>89-90</v>
          </cell>
          <cell r="C328">
            <v>193</v>
          </cell>
          <cell r="D328">
            <v>650</v>
          </cell>
          <cell r="E328">
            <v>453.255</v>
          </cell>
          <cell r="F328">
            <v>69.731538461538463</v>
          </cell>
          <cell r="G328">
            <v>6</v>
          </cell>
          <cell r="H328">
            <v>1.3237581493861073</v>
          </cell>
        </row>
        <row r="329">
          <cell r="B329" t="str">
            <v>90-91</v>
          </cell>
          <cell r="C329">
            <v>193</v>
          </cell>
          <cell r="D329">
            <v>575</v>
          </cell>
          <cell r="E329">
            <v>458.79999999999995</v>
          </cell>
          <cell r="F329">
            <v>79.79130434782607</v>
          </cell>
          <cell r="G329">
            <v>2.5</v>
          </cell>
          <cell r="H329">
            <v>0.54489973844812556</v>
          </cell>
        </row>
        <row r="330">
          <cell r="B330" t="str">
            <v>91-92</v>
          </cell>
          <cell r="C330">
            <v>193</v>
          </cell>
          <cell r="D330">
            <v>575</v>
          </cell>
          <cell r="E330">
            <v>781.16500000000008</v>
          </cell>
          <cell r="F330">
            <v>135.85478260869567</v>
          </cell>
          <cell r="G330">
            <v>4.3</v>
          </cell>
          <cell r="H330">
            <v>0.5504598900360359</v>
          </cell>
        </row>
        <row r="331">
          <cell r="B331" t="str">
            <v>92-93</v>
          </cell>
          <cell r="C331">
            <v>193</v>
          </cell>
          <cell r="D331">
            <v>575</v>
          </cell>
          <cell r="E331">
            <v>619.69500000000005</v>
          </cell>
          <cell r="F331">
            <v>107.77304347826089</v>
          </cell>
          <cell r="G331">
            <v>4.1999999999999993</v>
          </cell>
          <cell r="H331">
            <v>0.67775276547333752</v>
          </cell>
        </row>
        <row r="332">
          <cell r="B332" t="str">
            <v>93-94</v>
          </cell>
          <cell r="C332">
            <v>193</v>
          </cell>
          <cell r="D332">
            <v>750</v>
          </cell>
          <cell r="E332">
            <v>516.14940000000001</v>
          </cell>
          <cell r="F332">
            <v>68.819919999999996</v>
          </cell>
          <cell r="G332">
            <v>7.39</v>
          </cell>
          <cell r="H332">
            <v>1.4317559993288764</v>
          </cell>
          <cell r="I332" t="str">
            <v xml:space="preserve"> </v>
          </cell>
          <cell r="K332" t="str">
            <v xml:space="preserve"> </v>
          </cell>
          <cell r="L332" t="str">
            <v xml:space="preserve"> </v>
          </cell>
          <cell r="M332" t="str">
            <v xml:space="preserve"> </v>
          </cell>
        </row>
        <row r="333">
          <cell r="B333" t="str">
            <v>94-95</v>
          </cell>
          <cell r="C333">
            <v>193</v>
          </cell>
          <cell r="D333">
            <v>600</v>
          </cell>
          <cell r="E333">
            <v>702.3</v>
          </cell>
          <cell r="F333">
            <v>117.05</v>
          </cell>
          <cell r="G333">
            <v>6.1</v>
          </cell>
          <cell r="H333">
            <v>0.86857468318382458</v>
          </cell>
          <cell r="I333" t="str">
            <v xml:space="preserve"> </v>
          </cell>
          <cell r="K333" t="str">
            <v xml:space="preserve"> </v>
          </cell>
          <cell r="L333" t="str">
            <v xml:space="preserve"> </v>
          </cell>
          <cell r="M333" t="str">
            <v xml:space="preserve"> </v>
          </cell>
        </row>
        <row r="334">
          <cell r="B334" t="str">
            <v>95-96</v>
          </cell>
          <cell r="C334">
            <v>193</v>
          </cell>
          <cell r="D334">
            <v>530</v>
          </cell>
          <cell r="E334">
            <v>821.15</v>
          </cell>
          <cell r="F334">
            <v>154.93396226415095</v>
          </cell>
          <cell r="G334">
            <v>7.1000000000000005</v>
          </cell>
          <cell r="H334">
            <v>0.8646410521829142</v>
          </cell>
        </row>
        <row r="335">
          <cell r="B335" t="str">
            <v>96-97</v>
          </cell>
          <cell r="C335">
            <v>193</v>
          </cell>
          <cell r="D335">
            <v>580</v>
          </cell>
          <cell r="E335">
            <v>869.75</v>
          </cell>
          <cell r="F335">
            <v>149.95689655172413</v>
          </cell>
          <cell r="G335">
            <v>5.25</v>
          </cell>
          <cell r="H335">
            <v>0.60362173038229372</v>
          </cell>
        </row>
        <row r="336">
          <cell r="B336" t="str">
            <v>97-98</v>
          </cell>
          <cell r="C336">
            <v>193</v>
          </cell>
          <cell r="D336">
            <v>580</v>
          </cell>
          <cell r="E336">
            <v>681.28499999999997</v>
          </cell>
          <cell r="F336">
            <v>117.46293103448276</v>
          </cell>
          <cell r="G336">
            <v>5.7904999999999998</v>
          </cell>
          <cell r="H336">
            <v>0.84993798483747618</v>
          </cell>
        </row>
        <row r="337">
          <cell r="B337" t="str">
            <v>98-99</v>
          </cell>
          <cell r="C337">
            <v>193</v>
          </cell>
          <cell r="D337">
            <v>650</v>
          </cell>
          <cell r="E337">
            <v>743.19999999999993</v>
          </cell>
          <cell r="F337">
            <v>114.33846153846154</v>
          </cell>
          <cell r="G337">
            <v>6.6</v>
          </cell>
          <cell r="H337">
            <v>0.88805166846071049</v>
          </cell>
        </row>
        <row r="338">
          <cell r="B338" t="str">
            <v>99-00</v>
          </cell>
          <cell r="C338">
            <v>193</v>
          </cell>
          <cell r="D338">
            <v>650</v>
          </cell>
          <cell r="E338">
            <v>592.75</v>
          </cell>
          <cell r="F338">
            <v>91.192307692307693</v>
          </cell>
          <cell r="G338">
            <v>6</v>
          </cell>
          <cell r="H338">
            <v>1.0122311261071277</v>
          </cell>
        </row>
        <row r="339">
          <cell r="B339" t="str">
            <v>00-01</v>
          </cell>
          <cell r="C339">
            <v>193</v>
          </cell>
          <cell r="D339">
            <v>600</v>
          </cell>
          <cell r="E339">
            <v>213.72</v>
          </cell>
          <cell r="F339">
            <v>35.619999999999997</v>
          </cell>
          <cell r="G339">
            <v>4.33</v>
          </cell>
          <cell r="H339">
            <v>2.0299999999999998</v>
          </cell>
        </row>
        <row r="340">
          <cell r="A340" t="str">
            <v>Average last 5 years</v>
          </cell>
          <cell r="D340">
            <v>598</v>
          </cell>
          <cell r="E340">
            <v>741.62699999999995</v>
          </cell>
          <cell r="F340">
            <v>125.57691181622542</v>
          </cell>
          <cell r="G340">
            <v>6.1481000000000012</v>
          </cell>
          <cell r="H340">
            <v>0.84369671239410449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</row>
        <row r="341">
          <cell r="A341" t="str">
            <v>PENCH</v>
          </cell>
          <cell r="B341" t="str">
            <v>88-89</v>
          </cell>
          <cell r="C341">
            <v>160</v>
          </cell>
          <cell r="D341">
            <v>240</v>
          </cell>
          <cell r="E341">
            <v>248</v>
          </cell>
          <cell r="F341">
            <v>103.33333333333333</v>
          </cell>
          <cell r="G341" t="str">
            <v xml:space="preserve"> </v>
          </cell>
          <cell r="H341">
            <v>0</v>
          </cell>
          <cell r="I341" t="str">
            <v xml:space="preserve"> </v>
          </cell>
          <cell r="J341" t="str">
            <v xml:space="preserve"> </v>
          </cell>
          <cell r="K341" t="str">
            <v xml:space="preserve"> </v>
          </cell>
          <cell r="L341" t="str">
            <v xml:space="preserve"> </v>
          </cell>
          <cell r="M341" t="str">
            <v xml:space="preserve"> </v>
          </cell>
          <cell r="N341" t="str">
            <v xml:space="preserve"> </v>
          </cell>
          <cell r="O341" t="str">
            <v xml:space="preserve"> </v>
          </cell>
          <cell r="P341" t="str">
            <v xml:space="preserve"> </v>
          </cell>
          <cell r="Q341" t="str">
            <v xml:space="preserve"> </v>
          </cell>
        </row>
        <row r="342">
          <cell r="B342" t="str">
            <v>89-90</v>
          </cell>
          <cell r="C342">
            <v>160</v>
          </cell>
          <cell r="D342">
            <v>240</v>
          </cell>
          <cell r="E342">
            <v>212.32</v>
          </cell>
          <cell r="F342">
            <v>88.46</v>
          </cell>
          <cell r="G342">
            <v>0.2</v>
          </cell>
          <cell r="H342">
            <v>0.08</v>
          </cell>
          <cell r="I342">
            <v>160</v>
          </cell>
          <cell r="J342">
            <v>306</v>
          </cell>
          <cell r="M342">
            <v>464.6</v>
          </cell>
          <cell r="N342">
            <v>478.73</v>
          </cell>
          <cell r="O342" t="str">
            <v>13.09.89</v>
          </cell>
          <cell r="P342">
            <v>463.3</v>
          </cell>
          <cell r="Q342" t="str">
            <v>28.06.89</v>
          </cell>
        </row>
        <row r="343">
          <cell r="B343" t="str">
            <v>90-91</v>
          </cell>
          <cell r="C343">
            <v>160</v>
          </cell>
          <cell r="D343">
            <v>390</v>
          </cell>
          <cell r="E343">
            <v>340.8</v>
          </cell>
          <cell r="F343">
            <v>87.384615384615387</v>
          </cell>
          <cell r="G343">
            <v>0.2</v>
          </cell>
          <cell r="H343">
            <v>5.8685446009389672E-2</v>
          </cell>
          <cell r="I343">
            <v>160</v>
          </cell>
          <cell r="J343">
            <v>1432</v>
          </cell>
          <cell r="K343">
            <v>984.66</v>
          </cell>
          <cell r="L343">
            <v>984.66</v>
          </cell>
          <cell r="M343">
            <v>477.76</v>
          </cell>
          <cell r="N343">
            <v>488.35</v>
          </cell>
          <cell r="O343" t="str">
            <v>13.10.90</v>
          </cell>
          <cell r="P343">
            <v>462.1</v>
          </cell>
          <cell r="Q343" t="str">
            <v>01.06.90</v>
          </cell>
        </row>
        <row r="344">
          <cell r="B344" t="str">
            <v>91-92</v>
          </cell>
          <cell r="C344">
            <v>160</v>
          </cell>
          <cell r="D344">
            <v>390</v>
          </cell>
          <cell r="E344">
            <v>286.27999999999997</v>
          </cell>
          <cell r="F344">
            <v>73.405128205128193</v>
          </cell>
          <cell r="G344">
            <v>0.2</v>
          </cell>
          <cell r="H344">
            <v>6.9861673885706313E-2</v>
          </cell>
          <cell r="I344">
            <v>150</v>
          </cell>
          <cell r="J344">
            <v>678</v>
          </cell>
          <cell r="K344">
            <v>874.4</v>
          </cell>
          <cell r="L344">
            <v>874.4</v>
          </cell>
          <cell r="M344">
            <v>464.42</v>
          </cell>
          <cell r="N344">
            <v>484.14</v>
          </cell>
          <cell r="O344" t="str">
            <v>14.09.91</v>
          </cell>
          <cell r="P344">
            <v>464.51</v>
          </cell>
          <cell r="Q344" t="str">
            <v>31.03.92</v>
          </cell>
        </row>
        <row r="345">
          <cell r="B345" t="str">
            <v>92-93</v>
          </cell>
          <cell r="C345">
            <v>160</v>
          </cell>
          <cell r="D345">
            <v>320</v>
          </cell>
          <cell r="E345">
            <v>273.24</v>
          </cell>
          <cell r="F345">
            <v>85.387500000000003</v>
          </cell>
          <cell r="G345">
            <v>0.3</v>
          </cell>
          <cell r="H345">
            <v>0.10979358805445762</v>
          </cell>
          <cell r="I345">
            <v>160</v>
          </cell>
          <cell r="J345">
            <v>1056</v>
          </cell>
          <cell r="K345">
            <v>659.9</v>
          </cell>
          <cell r="L345">
            <v>659.9</v>
          </cell>
          <cell r="M345">
            <v>474.9</v>
          </cell>
          <cell r="N345">
            <v>487.91</v>
          </cell>
          <cell r="O345" t="str">
            <v>15.09.92</v>
          </cell>
          <cell r="P345">
            <v>453.92</v>
          </cell>
          <cell r="Q345" t="str">
            <v>19.06.92</v>
          </cell>
        </row>
        <row r="346">
          <cell r="B346" t="str">
            <v>93-94</v>
          </cell>
          <cell r="C346">
            <v>160</v>
          </cell>
          <cell r="D346">
            <v>390</v>
          </cell>
          <cell r="E346">
            <v>400.93799999999999</v>
          </cell>
          <cell r="F346">
            <v>102.80461538461537</v>
          </cell>
          <cell r="G346">
            <v>0.5</v>
          </cell>
          <cell r="H346">
            <v>0.12470756076999437</v>
          </cell>
          <cell r="I346">
            <v>82</v>
          </cell>
          <cell r="J346">
            <v>1993</v>
          </cell>
          <cell r="K346">
            <v>1096.8499999999999</v>
          </cell>
          <cell r="L346">
            <v>1096.8499999999999</v>
          </cell>
          <cell r="M346">
            <v>483.64</v>
          </cell>
          <cell r="N346">
            <v>490.18</v>
          </cell>
          <cell r="O346" t="str">
            <v>27.09.94</v>
          </cell>
          <cell r="P346">
            <v>468.34</v>
          </cell>
          <cell r="Q346" t="str">
            <v>15.06.93</v>
          </cell>
        </row>
        <row r="347">
          <cell r="B347" t="str">
            <v>94-95</v>
          </cell>
          <cell r="C347">
            <v>160</v>
          </cell>
          <cell r="D347">
            <v>450</v>
          </cell>
          <cell r="E347">
            <v>609.79999999999995</v>
          </cell>
          <cell r="F347">
            <v>135.51111111111109</v>
          </cell>
          <cell r="G347">
            <v>1.6766179999999999</v>
          </cell>
          <cell r="H347">
            <v>0.27494555591997377</v>
          </cell>
          <cell r="I347">
            <v>160</v>
          </cell>
          <cell r="J347">
            <v>3286</v>
          </cell>
          <cell r="K347">
            <v>1773.508</v>
          </cell>
          <cell r="L347">
            <v>1773.508</v>
          </cell>
          <cell r="M347">
            <v>476.6</v>
          </cell>
          <cell r="N347">
            <v>490.43</v>
          </cell>
          <cell r="O347" t="str">
            <v>06.09.94</v>
          </cell>
          <cell r="P347">
            <v>474.65</v>
          </cell>
          <cell r="Q347" t="str">
            <v>30.06.94</v>
          </cell>
        </row>
        <row r="348">
          <cell r="B348" t="str">
            <v>95-96</v>
          </cell>
          <cell r="C348">
            <v>160</v>
          </cell>
          <cell r="D348">
            <v>450</v>
          </cell>
          <cell r="E348">
            <v>409.3</v>
          </cell>
          <cell r="F348">
            <v>90.955555555555549</v>
          </cell>
          <cell r="G348">
            <v>1.2</v>
          </cell>
          <cell r="H348">
            <v>0.29318348399706817</v>
          </cell>
          <cell r="I348">
            <v>160</v>
          </cell>
          <cell r="J348">
            <v>1304.69</v>
          </cell>
          <cell r="K348">
            <v>1237.548</v>
          </cell>
          <cell r="L348">
            <v>1237.548</v>
          </cell>
          <cell r="M348">
            <v>472.9</v>
          </cell>
          <cell r="N348">
            <v>486</v>
          </cell>
          <cell r="O348" t="str">
            <v>15.09.95</v>
          </cell>
          <cell r="P348">
            <v>468.55</v>
          </cell>
          <cell r="Q348" t="str">
            <v>30.06.95</v>
          </cell>
        </row>
        <row r="349">
          <cell r="B349" t="str">
            <v>96-97</v>
          </cell>
          <cell r="C349">
            <v>160</v>
          </cell>
          <cell r="D349">
            <v>525</v>
          </cell>
          <cell r="E349">
            <v>292.8</v>
          </cell>
          <cell r="F349">
            <v>55.771428571428572</v>
          </cell>
          <cell r="G349">
            <v>1</v>
          </cell>
          <cell r="H349">
            <v>0.34153005464480873</v>
          </cell>
          <cell r="I349">
            <v>160</v>
          </cell>
          <cell r="J349">
            <v>794.8</v>
          </cell>
          <cell r="M349">
            <v>467.3</v>
          </cell>
          <cell r="N349">
            <v>483.05</v>
          </cell>
          <cell r="O349" t="str">
            <v>30.09.96</v>
          </cell>
          <cell r="P349">
            <v>463.6</v>
          </cell>
          <cell r="Q349" t="str">
            <v>15.06.96</v>
          </cell>
        </row>
        <row r="350">
          <cell r="B350" t="str">
            <v>97-98</v>
          </cell>
          <cell r="C350">
            <v>160</v>
          </cell>
          <cell r="D350">
            <v>525</v>
          </cell>
          <cell r="E350">
            <v>474.97</v>
          </cell>
          <cell r="F350">
            <v>90.470476190476191</v>
          </cell>
          <cell r="G350">
            <v>1.032</v>
          </cell>
          <cell r="H350">
            <v>0.21727688064509337</v>
          </cell>
          <cell r="I350">
            <v>160</v>
          </cell>
          <cell r="J350">
            <v>3261.21</v>
          </cell>
          <cell r="K350">
            <v>911.9</v>
          </cell>
          <cell r="M350">
            <v>486.66</v>
          </cell>
          <cell r="N350">
            <v>490.13</v>
          </cell>
          <cell r="O350" t="str">
            <v>31.12.97</v>
          </cell>
          <cell r="P350">
            <v>462.88</v>
          </cell>
          <cell r="Q350" t="str">
            <v>01.07.97</v>
          </cell>
        </row>
        <row r="351">
          <cell r="B351" t="str">
            <v>98-99</v>
          </cell>
          <cell r="C351">
            <v>160</v>
          </cell>
          <cell r="D351">
            <v>525</v>
          </cell>
          <cell r="E351">
            <v>561.1</v>
          </cell>
          <cell r="F351">
            <v>106.87619047619047</v>
          </cell>
          <cell r="G351">
            <v>1.1000000000000001</v>
          </cell>
          <cell r="H351">
            <v>0.19604348600962396</v>
          </cell>
          <cell r="I351">
            <v>160</v>
          </cell>
          <cell r="J351">
            <v>1358.9</v>
          </cell>
          <cell r="K351">
            <v>911.9</v>
          </cell>
          <cell r="M351">
            <v>481.29</v>
          </cell>
          <cell r="N351">
            <v>490</v>
          </cell>
          <cell r="O351" t="str">
            <v>11.11.98</v>
          </cell>
          <cell r="P351">
            <v>477.5</v>
          </cell>
          <cell r="Q351" t="str">
            <v>27.06.98</v>
          </cell>
        </row>
        <row r="352">
          <cell r="B352" t="str">
            <v>99-00</v>
          </cell>
          <cell r="C352">
            <v>160</v>
          </cell>
          <cell r="D352">
            <v>525</v>
          </cell>
          <cell r="E352">
            <v>560.5</v>
          </cell>
          <cell r="F352">
            <v>106.8</v>
          </cell>
          <cell r="G352">
            <v>2.1</v>
          </cell>
          <cell r="H352">
            <v>0.37466547725245319</v>
          </cell>
          <cell r="I352">
            <v>160</v>
          </cell>
          <cell r="J352">
            <v>2994</v>
          </cell>
          <cell r="K352">
            <v>1635.48</v>
          </cell>
          <cell r="M352">
            <v>478.86</v>
          </cell>
          <cell r="N352">
            <v>490.08</v>
          </cell>
          <cell r="P352">
            <v>476.93</v>
          </cell>
        </row>
        <row r="353">
          <cell r="B353" t="str">
            <v>00-01</v>
          </cell>
          <cell r="C353">
            <v>160</v>
          </cell>
          <cell r="D353">
            <v>550</v>
          </cell>
          <cell r="E353">
            <v>284.22000000000003</v>
          </cell>
          <cell r="F353">
            <v>51.68</v>
          </cell>
          <cell r="G353">
            <v>0.73</v>
          </cell>
          <cell r="H353">
            <v>0.26</v>
          </cell>
          <cell r="I353">
            <v>164</v>
          </cell>
          <cell r="M353">
            <v>463.46</v>
          </cell>
        </row>
        <row r="354">
          <cell r="A354" t="str">
            <v>Average last 5 years</v>
          </cell>
          <cell r="D354">
            <v>510</v>
          </cell>
          <cell r="E354">
            <v>459.73400000000004</v>
          </cell>
          <cell r="F354">
            <v>90.174730158730156</v>
          </cell>
          <cell r="G354">
            <v>1.4324000000000001</v>
          </cell>
          <cell r="H354">
            <v>0.2845398765098095</v>
          </cell>
          <cell r="I354">
            <v>160</v>
          </cell>
          <cell r="J354">
            <v>1942.72</v>
          </cell>
          <cell r="K354">
            <v>939.36559999999986</v>
          </cell>
          <cell r="L354">
            <v>247.50960000000001</v>
          </cell>
          <cell r="M354">
            <v>477.40200000000004</v>
          </cell>
          <cell r="N354">
            <v>487.92200000000003</v>
          </cell>
          <cell r="O354">
            <v>0</v>
          </cell>
          <cell r="P354">
            <v>469.43600000000004</v>
          </cell>
          <cell r="Q354">
            <v>0</v>
          </cell>
        </row>
        <row r="355">
          <cell r="A355" t="str">
            <v>STATE  LOAD  DESPATCH  CENTRE  M.P.E.B.  JABALPUR</v>
          </cell>
        </row>
        <row r="356">
          <cell r="A356" t="str">
            <v>OTHER HYDEL</v>
          </cell>
        </row>
        <row r="357">
          <cell r="A357" t="str">
            <v>STATION NAME</v>
          </cell>
          <cell r="B357" t="str">
            <v>YEAR</v>
          </cell>
          <cell r="C357" t="str">
            <v>CAPACITY</v>
          </cell>
          <cell r="D357" t="str">
            <v>TARGET</v>
          </cell>
          <cell r="E357" t="str">
            <v>ACTUAL GENE.</v>
          </cell>
          <cell r="F357" t="str">
            <v>ACHIEVE-MENT</v>
          </cell>
          <cell r="G357" t="str">
            <v>AUXILIARY CONSUMPTION</v>
          </cell>
          <cell r="I357" t="str">
            <v>MAXIMUM DEMAND</v>
          </cell>
          <cell r="J357" t="str">
            <v>WATER INFLOW</v>
          </cell>
          <cell r="K357" t="str">
            <v>WATER CONSUMED</v>
          </cell>
          <cell r="L357" t="str">
            <v>WATER CONSUMED</v>
          </cell>
          <cell r="M357" t="str">
            <v>LEVEL AT THE END</v>
          </cell>
          <cell r="N357" t="str">
            <v>MAXIMUM LEVEL</v>
          </cell>
          <cell r="P357" t="str">
            <v>MINIMUM LEVEL</v>
          </cell>
        </row>
        <row r="358">
          <cell r="C358" t="str">
            <v>MW</v>
          </cell>
          <cell r="D358" t="str">
            <v>MKwh</v>
          </cell>
          <cell r="E358" t="str">
            <v>MKwh</v>
          </cell>
          <cell r="F358" t="str">
            <v>%</v>
          </cell>
          <cell r="G358" t="str">
            <v>MKwh</v>
          </cell>
          <cell r="H358" t="str">
            <v>%</v>
          </cell>
          <cell r="I358" t="str">
            <v>MW</v>
          </cell>
          <cell r="J358" t="str">
            <v>MAFT</v>
          </cell>
          <cell r="K358" t="str">
            <v>MCM</v>
          </cell>
          <cell r="L358" t="str">
            <v>MCM</v>
          </cell>
          <cell r="M358" t="str">
            <v>FT / M</v>
          </cell>
          <cell r="N358" t="str">
            <v>FT / M</v>
          </cell>
          <cell r="O358" t="str">
            <v>DATE</v>
          </cell>
          <cell r="P358" t="str">
            <v>FT / M</v>
          </cell>
          <cell r="Q358" t="str">
            <v>DATE</v>
          </cell>
        </row>
        <row r="359">
          <cell r="A359" t="str">
            <v>BARGI</v>
          </cell>
          <cell r="B359" t="str">
            <v>88-89</v>
          </cell>
          <cell r="C359">
            <v>90</v>
          </cell>
          <cell r="D359">
            <v>100</v>
          </cell>
          <cell r="E359">
            <v>142</v>
          </cell>
          <cell r="F359">
            <v>142</v>
          </cell>
          <cell r="G359" t="str">
            <v xml:space="preserve"> </v>
          </cell>
          <cell r="H359">
            <v>0</v>
          </cell>
          <cell r="I359" t="str">
            <v xml:space="preserve"> </v>
          </cell>
          <cell r="J359" t="str">
            <v xml:space="preserve"> </v>
          </cell>
          <cell r="K359" t="str">
            <v xml:space="preserve"> </v>
          </cell>
          <cell r="L359" t="str">
            <v xml:space="preserve"> </v>
          </cell>
          <cell r="M359" t="str">
            <v xml:space="preserve"> </v>
          </cell>
          <cell r="N359" t="str">
            <v xml:space="preserve"> </v>
          </cell>
          <cell r="O359" t="str">
            <v xml:space="preserve"> </v>
          </cell>
          <cell r="P359" t="str">
            <v xml:space="preserve"> </v>
          </cell>
          <cell r="Q359" t="str">
            <v xml:space="preserve"> </v>
          </cell>
        </row>
        <row r="360">
          <cell r="B360" t="str">
            <v>89-90</v>
          </cell>
          <cell r="C360">
            <v>90</v>
          </cell>
          <cell r="D360">
            <v>140</v>
          </cell>
          <cell r="E360">
            <v>277.95</v>
          </cell>
          <cell r="F360">
            <v>198.54</v>
          </cell>
          <cell r="G360">
            <v>0.1</v>
          </cell>
          <cell r="H360">
            <v>0.04</v>
          </cell>
          <cell r="I360">
            <v>91</v>
          </cell>
          <cell r="M360">
            <v>410.2</v>
          </cell>
          <cell r="N360">
            <v>418.7</v>
          </cell>
          <cell r="O360" t="str">
            <v>30.09.89</v>
          </cell>
          <cell r="P360">
            <v>403.9</v>
          </cell>
          <cell r="Q360" t="str">
            <v>22.06.89</v>
          </cell>
        </row>
        <row r="361">
          <cell r="B361" t="str">
            <v>90-91</v>
          </cell>
          <cell r="C361">
            <v>90</v>
          </cell>
          <cell r="D361">
            <v>200</v>
          </cell>
          <cell r="E361">
            <v>480.44</v>
          </cell>
          <cell r="F361">
            <v>240.22</v>
          </cell>
          <cell r="G361">
            <v>0.1</v>
          </cell>
          <cell r="H361">
            <v>2.0814253600865872E-2</v>
          </cell>
          <cell r="I361">
            <v>92</v>
          </cell>
          <cell r="K361">
            <v>4279.8900000000003</v>
          </cell>
          <cell r="L361">
            <v>4279.8900000000003</v>
          </cell>
          <cell r="M361">
            <v>416.6</v>
          </cell>
          <cell r="N361">
            <v>422.76</v>
          </cell>
          <cell r="O361" t="str">
            <v>08.10.90</v>
          </cell>
          <cell r="P361">
            <v>406.65</v>
          </cell>
          <cell r="Q361" t="str">
            <v>19.06.90</v>
          </cell>
        </row>
        <row r="362">
          <cell r="B362" t="str">
            <v>91-92</v>
          </cell>
          <cell r="C362">
            <v>90</v>
          </cell>
          <cell r="D362">
            <v>250</v>
          </cell>
          <cell r="E362">
            <v>520.04999999999995</v>
          </cell>
          <cell r="F362">
            <v>208.01999999999998</v>
          </cell>
          <cell r="G362">
            <v>0.1</v>
          </cell>
          <cell r="H362">
            <v>1.9228920296125374E-2</v>
          </cell>
          <cell r="I362">
            <v>94</v>
          </cell>
          <cell r="K362">
            <v>4609.5</v>
          </cell>
          <cell r="L362">
            <v>4609.5</v>
          </cell>
          <cell r="M362">
            <v>409.05</v>
          </cell>
          <cell r="N362">
            <v>421.6</v>
          </cell>
          <cell r="O362" t="str">
            <v>29.08.91</v>
          </cell>
          <cell r="P362">
            <v>408.6</v>
          </cell>
          <cell r="Q362" t="str">
            <v>15.07.91</v>
          </cell>
        </row>
        <row r="363">
          <cell r="B363" t="str">
            <v>92-93</v>
          </cell>
          <cell r="C363">
            <v>90</v>
          </cell>
          <cell r="D363">
            <v>400</v>
          </cell>
          <cell r="E363">
            <v>368.81</v>
          </cell>
          <cell r="F363">
            <v>92.202500000000001</v>
          </cell>
          <cell r="G363">
            <v>0.1</v>
          </cell>
          <cell r="H363">
            <v>2.7114232260513543E-2</v>
          </cell>
          <cell r="I363">
            <v>96</v>
          </cell>
          <cell r="K363">
            <v>3105.7</v>
          </cell>
          <cell r="L363">
            <v>3105.7</v>
          </cell>
          <cell r="M363">
            <v>414.4</v>
          </cell>
          <cell r="N363">
            <v>422.75</v>
          </cell>
          <cell r="O363" t="str">
            <v>11.09.92</v>
          </cell>
          <cell r="P363">
            <v>404.6</v>
          </cell>
          <cell r="Q363" t="str">
            <v>13.07.92</v>
          </cell>
        </row>
        <row r="364">
          <cell r="B364" t="str">
            <v>93-94</v>
          </cell>
          <cell r="C364">
            <v>90</v>
          </cell>
          <cell r="D364">
            <v>520</v>
          </cell>
          <cell r="E364">
            <v>539.36582999999996</v>
          </cell>
          <cell r="F364">
            <v>103.72419807692307</v>
          </cell>
          <cell r="G364">
            <v>0.1</v>
          </cell>
          <cell r="H364">
            <v>1.8540292031477043E-2</v>
          </cell>
          <cell r="I364">
            <v>90</v>
          </cell>
          <cell r="K364">
            <v>4484.13</v>
          </cell>
          <cell r="L364">
            <v>4484.13</v>
          </cell>
          <cell r="M364">
            <v>413.55</v>
          </cell>
          <cell r="N364">
            <v>422.45</v>
          </cell>
          <cell r="O364" t="str">
            <v>16.10.94</v>
          </cell>
          <cell r="P364">
            <v>408.9</v>
          </cell>
          <cell r="Q364" t="str">
            <v>08.07.94</v>
          </cell>
        </row>
        <row r="365">
          <cell r="B365" t="str">
            <v>94-95</v>
          </cell>
          <cell r="C365">
            <v>90</v>
          </cell>
          <cell r="D365">
            <v>470</v>
          </cell>
          <cell r="E365">
            <v>533.1</v>
          </cell>
          <cell r="F365">
            <v>113.42553191489361</v>
          </cell>
          <cell r="G365">
            <v>0.1</v>
          </cell>
          <cell r="H365">
            <v>1.8758206715438003E-2</v>
          </cell>
          <cell r="I365">
            <v>90</v>
          </cell>
          <cell r="J365">
            <v>22742</v>
          </cell>
          <cell r="K365">
            <v>4573</v>
          </cell>
          <cell r="L365">
            <v>4573</v>
          </cell>
          <cell r="M365">
            <v>415.6</v>
          </cell>
          <cell r="N365">
            <v>422.75</v>
          </cell>
          <cell r="O365" t="str">
            <v>01.10.94</v>
          </cell>
          <cell r="P365">
            <v>405.9</v>
          </cell>
          <cell r="Q365" t="str">
            <v>19.06.94</v>
          </cell>
        </row>
        <row r="366">
          <cell r="B366" t="str">
            <v>95-96</v>
          </cell>
          <cell r="C366">
            <v>90</v>
          </cell>
          <cell r="D366">
            <v>540</v>
          </cell>
          <cell r="E366">
            <v>561.9</v>
          </cell>
          <cell r="F366">
            <v>104.05555555555556</v>
          </cell>
          <cell r="G366">
            <v>0.1</v>
          </cell>
          <cell r="H366">
            <v>1.7796760989499911E-2</v>
          </cell>
          <cell r="I366">
            <v>90</v>
          </cell>
          <cell r="J366">
            <v>9012</v>
          </cell>
          <cell r="K366">
            <v>4894</v>
          </cell>
          <cell r="L366">
            <v>4894</v>
          </cell>
          <cell r="M366">
            <v>411.2</v>
          </cell>
          <cell r="N366">
            <v>422.45</v>
          </cell>
          <cell r="O366" t="str">
            <v>16.09.95</v>
          </cell>
          <cell r="P366">
            <v>409.35</v>
          </cell>
          <cell r="Q366" t="str">
            <v>06.07.95</v>
          </cell>
        </row>
        <row r="367">
          <cell r="B367" t="str">
            <v>96-97</v>
          </cell>
          <cell r="C367">
            <v>90</v>
          </cell>
          <cell r="D367">
            <v>540</v>
          </cell>
          <cell r="E367">
            <v>486.9</v>
          </cell>
          <cell r="F367">
            <v>90.166666666666671</v>
          </cell>
          <cell r="G367">
            <v>0.1</v>
          </cell>
          <cell r="H367">
            <v>2.0538098172109262E-2</v>
          </cell>
          <cell r="I367">
            <v>90</v>
          </cell>
          <cell r="J367">
            <v>18701</v>
          </cell>
          <cell r="M367">
            <v>411.35</v>
          </cell>
          <cell r="N367">
            <v>422.1</v>
          </cell>
          <cell r="O367" t="str">
            <v>20.09.96</v>
          </cell>
          <cell r="P367">
            <v>405.05</v>
          </cell>
          <cell r="Q367" t="str">
            <v>14.07.96</v>
          </cell>
        </row>
        <row r="368">
          <cell r="B368" t="str">
            <v>97-98</v>
          </cell>
          <cell r="C368">
            <v>90</v>
          </cell>
          <cell r="D368">
            <v>540</v>
          </cell>
          <cell r="E368">
            <v>567.63</v>
          </cell>
          <cell r="F368">
            <v>105.11666666666666</v>
          </cell>
          <cell r="G368">
            <v>0.11</v>
          </cell>
          <cell r="H368">
            <v>1.9378820710674208E-2</v>
          </cell>
          <cell r="I368">
            <v>90</v>
          </cell>
          <cell r="J368">
            <v>9016.1</v>
          </cell>
          <cell r="K368">
            <v>4491</v>
          </cell>
          <cell r="M368">
            <v>416.75</v>
          </cell>
          <cell r="N368">
            <v>422.75</v>
          </cell>
          <cell r="O368" t="str">
            <v>17.09.97</v>
          </cell>
          <cell r="P368">
            <v>404.75</v>
          </cell>
          <cell r="Q368" t="str">
            <v>27.06.97</v>
          </cell>
        </row>
        <row r="369">
          <cell r="B369" t="str">
            <v>98-99</v>
          </cell>
          <cell r="C369">
            <v>90</v>
          </cell>
          <cell r="D369">
            <v>550</v>
          </cell>
          <cell r="E369">
            <v>652.70000000000005</v>
          </cell>
          <cell r="F369">
            <v>118.67272727272729</v>
          </cell>
          <cell r="G369">
            <v>0.1</v>
          </cell>
          <cell r="H369">
            <v>1.5320974413972727E-2</v>
          </cell>
          <cell r="I369">
            <v>90</v>
          </cell>
          <cell r="J369">
            <v>0</v>
          </cell>
          <cell r="K369" t="str">
            <v xml:space="preserve"> </v>
          </cell>
          <cell r="L369" t="str">
            <v xml:space="preserve"> </v>
          </cell>
          <cell r="M369">
            <v>410.45</v>
          </cell>
          <cell r="N369">
            <v>422.76</v>
          </cell>
          <cell r="O369" t="str">
            <v>19.09.98</v>
          </cell>
          <cell r="P369">
            <v>407.5</v>
          </cell>
          <cell r="Q369" t="str">
            <v>11.06.98</v>
          </cell>
        </row>
        <row r="370">
          <cell r="B370" t="str">
            <v>99-00</v>
          </cell>
          <cell r="C370">
            <v>90</v>
          </cell>
          <cell r="D370">
            <v>550</v>
          </cell>
          <cell r="E370">
            <v>480.3</v>
          </cell>
          <cell r="F370">
            <v>87.3</v>
          </cell>
          <cell r="G370">
            <v>0.6</v>
          </cell>
          <cell r="H370">
            <v>0.12492192379762648</v>
          </cell>
          <cell r="I370">
            <v>90</v>
          </cell>
          <cell r="J370">
            <v>22028.13</v>
          </cell>
          <cell r="K370">
            <v>4179.07</v>
          </cell>
          <cell r="M370">
            <v>411.05</v>
          </cell>
          <cell r="N370">
            <v>423.55</v>
          </cell>
          <cell r="P370">
            <v>406.9</v>
          </cell>
        </row>
        <row r="371">
          <cell r="B371" t="str">
            <v>00-01</v>
          </cell>
          <cell r="C371">
            <v>90</v>
          </cell>
          <cell r="D371">
            <v>550</v>
          </cell>
          <cell r="E371">
            <v>363.84</v>
          </cell>
          <cell r="F371">
            <v>66.150000000000006</v>
          </cell>
          <cell r="G371">
            <v>0.61</v>
          </cell>
          <cell r="H371">
            <v>0.16765611257695692</v>
          </cell>
          <cell r="I371">
            <v>90</v>
          </cell>
          <cell r="M371">
            <v>410</v>
          </cell>
        </row>
        <row r="372">
          <cell r="A372" t="str">
            <v>Average last 5 years</v>
          </cell>
          <cell r="D372">
            <v>544</v>
          </cell>
          <cell r="E372">
            <v>549.88600000000008</v>
          </cell>
          <cell r="F372">
            <v>101.06232323232324</v>
          </cell>
          <cell r="G372">
            <v>0.20200000000000001</v>
          </cell>
          <cell r="H372">
            <v>3.9591315616776521E-2</v>
          </cell>
          <cell r="I372">
            <v>90</v>
          </cell>
          <cell r="J372">
            <v>11751.446</v>
          </cell>
          <cell r="K372">
            <v>2712.8139999999999</v>
          </cell>
          <cell r="L372">
            <v>978.8</v>
          </cell>
          <cell r="M372">
            <v>412.16</v>
          </cell>
          <cell r="N372">
            <v>422.56200000000007</v>
          </cell>
          <cell r="O372">
            <v>0</v>
          </cell>
          <cell r="P372">
            <v>406.51</v>
          </cell>
          <cell r="Q372">
            <v>0</v>
          </cell>
        </row>
        <row r="373">
          <cell r="A373" t="str">
            <v>TONS</v>
          </cell>
          <cell r="B373" t="str">
            <v>88-89</v>
          </cell>
        </row>
        <row r="374">
          <cell r="B374" t="str">
            <v>89-90</v>
          </cell>
        </row>
        <row r="375">
          <cell r="B375" t="str">
            <v>90-91</v>
          </cell>
          <cell r="C375">
            <v>0</v>
          </cell>
          <cell r="D375">
            <v>50</v>
          </cell>
          <cell r="E375">
            <v>0</v>
          </cell>
          <cell r="F375">
            <v>0</v>
          </cell>
          <cell r="G375" t="str">
            <v xml:space="preserve"> </v>
          </cell>
        </row>
        <row r="376">
          <cell r="B376" t="str">
            <v>91-92</v>
          </cell>
          <cell r="C376">
            <v>315</v>
          </cell>
          <cell r="D376">
            <v>761</v>
          </cell>
          <cell r="E376">
            <v>6.59</v>
          </cell>
          <cell r="F376">
            <v>0.86596583442838371</v>
          </cell>
          <cell r="G376" t="str">
            <v xml:space="preserve"> </v>
          </cell>
        </row>
        <row r="377">
          <cell r="B377" t="str">
            <v>92-93</v>
          </cell>
          <cell r="C377">
            <v>315</v>
          </cell>
          <cell r="D377">
            <v>700</v>
          </cell>
          <cell r="E377">
            <v>322.45</v>
          </cell>
          <cell r="F377">
            <v>46.064285714285717</v>
          </cell>
          <cell r="G377">
            <v>3.1</v>
          </cell>
          <cell r="H377">
            <v>0.96138936269189024</v>
          </cell>
          <cell r="I377">
            <v>315</v>
          </cell>
          <cell r="M377">
            <v>277.8</v>
          </cell>
          <cell r="N377">
            <v>283.2</v>
          </cell>
          <cell r="O377" t="str">
            <v>17.09.92</v>
          </cell>
          <cell r="P377">
            <v>274.3</v>
          </cell>
          <cell r="Q377" t="str">
            <v>28.02.93</v>
          </cell>
        </row>
        <row r="378">
          <cell r="B378" t="str">
            <v>93-94</v>
          </cell>
          <cell r="C378">
            <v>315</v>
          </cell>
          <cell r="D378">
            <v>410</v>
          </cell>
          <cell r="E378">
            <v>300.02724999999998</v>
          </cell>
          <cell r="F378">
            <v>73.177378048780483</v>
          </cell>
          <cell r="G378">
            <v>2.15</v>
          </cell>
          <cell r="H378">
            <v>0.71660157535690516</v>
          </cell>
          <cell r="I378">
            <v>315</v>
          </cell>
          <cell r="M378">
            <v>277.10000000000002</v>
          </cell>
          <cell r="N378">
            <v>280.5</v>
          </cell>
          <cell r="O378" t="str">
            <v>29.09.93</v>
          </cell>
          <cell r="P378">
            <v>275.7</v>
          </cell>
          <cell r="Q378" t="str">
            <v>18.04.93</v>
          </cell>
        </row>
        <row r="379">
          <cell r="B379" t="str">
            <v>94-95</v>
          </cell>
          <cell r="C379">
            <v>315</v>
          </cell>
          <cell r="D379">
            <v>350</v>
          </cell>
          <cell r="E379">
            <v>457</v>
          </cell>
          <cell r="F379">
            <v>130.57142857142858</v>
          </cell>
          <cell r="G379">
            <v>1.2</v>
          </cell>
          <cell r="H379">
            <v>0.26258205689277897</v>
          </cell>
          <cell r="I379">
            <v>315</v>
          </cell>
          <cell r="M379">
            <v>277.10000000000002</v>
          </cell>
          <cell r="N379">
            <v>280.5</v>
          </cell>
          <cell r="O379" t="str">
            <v>21.09.94</v>
          </cell>
          <cell r="P379">
            <v>277.10000000000002</v>
          </cell>
          <cell r="Q379" t="str">
            <v>01.04.94</v>
          </cell>
        </row>
        <row r="380">
          <cell r="B380" t="str">
            <v>95-96</v>
          </cell>
          <cell r="C380">
            <v>315</v>
          </cell>
          <cell r="D380">
            <v>350</v>
          </cell>
          <cell r="E380">
            <v>257.3</v>
          </cell>
          <cell r="F380">
            <v>73.51428571428572</v>
          </cell>
          <cell r="G380">
            <v>1.5</v>
          </cell>
          <cell r="H380">
            <v>0.58297706956859696</v>
          </cell>
          <cell r="I380">
            <v>210</v>
          </cell>
          <cell r="M380">
            <v>277.3</v>
          </cell>
          <cell r="N380">
            <v>280.39999999999998</v>
          </cell>
          <cell r="O380" t="str">
            <v>19.10.95</v>
          </cell>
          <cell r="P380">
            <v>277</v>
          </cell>
          <cell r="Q380" t="str">
            <v>05.07.95</v>
          </cell>
        </row>
        <row r="381">
          <cell r="B381" t="str">
            <v>96-97</v>
          </cell>
          <cell r="C381">
            <v>315</v>
          </cell>
          <cell r="D381">
            <v>350</v>
          </cell>
          <cell r="E381">
            <v>324.3</v>
          </cell>
          <cell r="F381">
            <v>92.657142857142858</v>
          </cell>
          <cell r="G381">
            <v>1.3</v>
          </cell>
          <cell r="H381">
            <v>0.40086339808818994</v>
          </cell>
          <cell r="I381">
            <v>315</v>
          </cell>
          <cell r="J381">
            <v>721.2</v>
          </cell>
          <cell r="M381">
            <v>277.2</v>
          </cell>
          <cell r="N381">
            <v>280.39999999999998</v>
          </cell>
          <cell r="O381" t="str">
            <v>14.09.96</v>
          </cell>
          <cell r="P381">
            <v>277</v>
          </cell>
          <cell r="Q381" t="str">
            <v>10.06.96</v>
          </cell>
        </row>
        <row r="382">
          <cell r="B382" t="str">
            <v>97-98</v>
          </cell>
          <cell r="C382">
            <v>315</v>
          </cell>
          <cell r="D382">
            <v>350</v>
          </cell>
          <cell r="E382">
            <v>501.98</v>
          </cell>
          <cell r="F382">
            <v>143.42285714285714</v>
          </cell>
          <cell r="G382">
            <v>1.8540000000000001</v>
          </cell>
          <cell r="H382">
            <v>0.36933742380174511</v>
          </cell>
          <cell r="I382">
            <v>315</v>
          </cell>
          <cell r="M382">
            <v>277.2</v>
          </cell>
          <cell r="N382">
            <v>280.60000000000002</v>
          </cell>
          <cell r="O382" t="str">
            <v>02.09.97</v>
          </cell>
          <cell r="P382">
            <v>277.2</v>
          </cell>
          <cell r="Q382" t="str">
            <v>17.02.98</v>
          </cell>
        </row>
        <row r="383">
          <cell r="B383" t="str">
            <v>98-99</v>
          </cell>
          <cell r="C383">
            <v>315</v>
          </cell>
          <cell r="D383">
            <v>350</v>
          </cell>
          <cell r="E383">
            <v>429.3</v>
          </cell>
          <cell r="F383">
            <v>122.65714285714286</v>
          </cell>
          <cell r="G383">
            <v>1.4</v>
          </cell>
          <cell r="H383">
            <v>0.32611227579781038</v>
          </cell>
          <cell r="I383">
            <v>315</v>
          </cell>
          <cell r="J383">
            <v>0</v>
          </cell>
          <cell r="K383">
            <v>0</v>
          </cell>
          <cell r="M383">
            <v>277</v>
          </cell>
          <cell r="N383">
            <v>279.89999999999998</v>
          </cell>
          <cell r="O383" t="str">
            <v>01.11.98</v>
          </cell>
          <cell r="P383">
            <v>277</v>
          </cell>
          <cell r="Q383" t="str">
            <v>20.06.98</v>
          </cell>
        </row>
        <row r="384">
          <cell r="B384" t="str">
            <v>99-00</v>
          </cell>
          <cell r="C384">
            <v>315</v>
          </cell>
          <cell r="D384">
            <v>350</v>
          </cell>
          <cell r="E384">
            <v>570</v>
          </cell>
          <cell r="F384">
            <v>162.85714285714286</v>
          </cell>
          <cell r="G384">
            <v>1.6</v>
          </cell>
          <cell r="H384">
            <v>0.2807017543859649</v>
          </cell>
          <cell r="I384">
            <v>315</v>
          </cell>
          <cell r="M384">
            <v>275</v>
          </cell>
          <cell r="N384">
            <v>406.9</v>
          </cell>
          <cell r="P384">
            <v>280.5</v>
          </cell>
        </row>
        <row r="385">
          <cell r="B385" t="str">
            <v>00-01</v>
          </cell>
          <cell r="C385">
            <v>315</v>
          </cell>
          <cell r="D385">
            <v>425</v>
          </cell>
          <cell r="E385">
            <v>745.37</v>
          </cell>
          <cell r="F385">
            <v>175.38</v>
          </cell>
          <cell r="G385">
            <v>2.7</v>
          </cell>
          <cell r="H385">
            <v>0.36223620483786578</v>
          </cell>
          <cell r="I385">
            <v>315</v>
          </cell>
          <cell r="M385">
            <v>276.3</v>
          </cell>
        </row>
        <row r="386">
          <cell r="A386" t="str">
            <v>Average</v>
          </cell>
          <cell r="D386">
            <v>496.375</v>
          </cell>
          <cell r="E386">
            <v>396.11840625000002</v>
          </cell>
          <cell r="F386">
            <v>105.72345369968683</v>
          </cell>
          <cell r="G386">
            <v>2.1004999999999998</v>
          </cell>
          <cell r="H386">
            <v>0.53285014017771848</v>
          </cell>
          <cell r="I386">
            <v>341.25</v>
          </cell>
          <cell r="J386">
            <v>90.15</v>
          </cell>
          <cell r="K386">
            <v>0</v>
          </cell>
          <cell r="L386">
            <v>0</v>
          </cell>
          <cell r="M386">
            <v>311.50000000000006</v>
          </cell>
          <cell r="N386">
            <v>406.9</v>
          </cell>
          <cell r="O386" t="str">
            <v xml:space="preserve"> </v>
          </cell>
          <cell r="P386">
            <v>274.3</v>
          </cell>
          <cell r="Q386" t="str">
            <v xml:space="preserve"> </v>
          </cell>
        </row>
        <row r="387">
          <cell r="A387" t="str">
            <v>BIRSINGHPUR</v>
          </cell>
          <cell r="B387" t="str">
            <v>88-89</v>
          </cell>
        </row>
        <row r="388">
          <cell r="B388" t="str">
            <v>89-90</v>
          </cell>
        </row>
        <row r="389">
          <cell r="B389" t="str">
            <v>90-91</v>
          </cell>
          <cell r="C389">
            <v>0</v>
          </cell>
          <cell r="D389">
            <v>0</v>
          </cell>
          <cell r="E389">
            <v>0</v>
          </cell>
          <cell r="F389" t="str">
            <v xml:space="preserve"> </v>
          </cell>
          <cell r="I389" t="str">
            <v xml:space="preserve"> </v>
          </cell>
        </row>
        <row r="390">
          <cell r="B390" t="str">
            <v>91-92</v>
          </cell>
          <cell r="C390">
            <v>0</v>
          </cell>
          <cell r="D390">
            <v>0</v>
          </cell>
          <cell r="E390">
            <v>0</v>
          </cell>
          <cell r="F390" t="str">
            <v xml:space="preserve"> </v>
          </cell>
          <cell r="I390" t="str">
            <v xml:space="preserve"> </v>
          </cell>
        </row>
        <row r="391">
          <cell r="B391" t="str">
            <v>92-93</v>
          </cell>
          <cell r="C391">
            <v>20</v>
          </cell>
          <cell r="D391">
            <v>50</v>
          </cell>
          <cell r="E391">
            <v>18.38</v>
          </cell>
          <cell r="F391">
            <v>36.76</v>
          </cell>
          <cell r="G391">
            <v>0.1</v>
          </cell>
          <cell r="H391">
            <v>0.54406964091403698</v>
          </cell>
          <cell r="I391">
            <v>21</v>
          </cell>
          <cell r="M391">
            <v>472.9</v>
          </cell>
          <cell r="N391">
            <v>476.1</v>
          </cell>
          <cell r="O391" t="str">
            <v>15.09.92</v>
          </cell>
          <cell r="P391">
            <v>470.8</v>
          </cell>
          <cell r="Q391" t="str">
            <v>02.08.92</v>
          </cell>
        </row>
        <row r="392">
          <cell r="B392" t="str">
            <v>93-94</v>
          </cell>
          <cell r="C392">
            <v>20</v>
          </cell>
          <cell r="D392">
            <v>50</v>
          </cell>
          <cell r="E392">
            <v>35.423999999999999</v>
          </cell>
          <cell r="F392">
            <v>70.847999999999999</v>
          </cell>
          <cell r="G392">
            <v>0.8</v>
          </cell>
          <cell r="H392">
            <v>2.2583559168925023</v>
          </cell>
          <cell r="I392">
            <v>21</v>
          </cell>
          <cell r="M392">
            <v>475.97</v>
          </cell>
          <cell r="N392">
            <v>477</v>
          </cell>
          <cell r="O392" t="str">
            <v>21.09.93</v>
          </cell>
          <cell r="P392">
            <v>469.1</v>
          </cell>
          <cell r="Q392" t="str">
            <v>01.07.93</v>
          </cell>
        </row>
        <row r="393">
          <cell r="B393" t="str">
            <v>94-95</v>
          </cell>
          <cell r="C393">
            <v>20</v>
          </cell>
          <cell r="D393">
            <v>30</v>
          </cell>
          <cell r="E393">
            <v>60.3</v>
          </cell>
          <cell r="F393">
            <v>201</v>
          </cell>
          <cell r="G393">
            <v>1</v>
          </cell>
          <cell r="H393">
            <v>1.6583747927031509</v>
          </cell>
          <cell r="I393">
            <v>20</v>
          </cell>
          <cell r="J393">
            <v>1985</v>
          </cell>
          <cell r="M393">
            <v>474.7</v>
          </cell>
          <cell r="N393">
            <v>476.82</v>
          </cell>
          <cell r="O393" t="str">
            <v>01.12.94</v>
          </cell>
          <cell r="P393">
            <v>472.62</v>
          </cell>
          <cell r="Q393" t="str">
            <v>20.06.94</v>
          </cell>
        </row>
        <row r="394">
          <cell r="B394" t="str">
            <v>95-96</v>
          </cell>
          <cell r="C394">
            <v>20</v>
          </cell>
          <cell r="D394">
            <v>30</v>
          </cell>
          <cell r="E394">
            <v>43.1</v>
          </cell>
          <cell r="F394">
            <v>143.66666666666666</v>
          </cell>
          <cell r="G394">
            <v>0.9</v>
          </cell>
          <cell r="H394">
            <v>2.0881670533642689</v>
          </cell>
          <cell r="I394">
            <v>20</v>
          </cell>
          <cell r="J394">
            <v>690</v>
          </cell>
          <cell r="M394">
            <v>474.69</v>
          </cell>
          <cell r="N394">
            <v>476.28</v>
          </cell>
          <cell r="O394" t="str">
            <v>29.08.95</v>
          </cell>
          <cell r="P394">
            <v>471.83</v>
          </cell>
          <cell r="Q394" t="str">
            <v>13.07.95</v>
          </cell>
        </row>
        <row r="395">
          <cell r="B395" t="str">
            <v>96-97</v>
          </cell>
          <cell r="C395">
            <v>20</v>
          </cell>
          <cell r="D395">
            <v>30</v>
          </cell>
          <cell r="E395">
            <v>39</v>
          </cell>
          <cell r="F395">
            <v>130</v>
          </cell>
          <cell r="G395">
            <v>0.8</v>
          </cell>
          <cell r="H395">
            <v>2.0512820512820511</v>
          </cell>
          <cell r="I395">
            <v>20</v>
          </cell>
          <cell r="J395" t="str">
            <v xml:space="preserve"> </v>
          </cell>
          <cell r="M395">
            <v>475.01</v>
          </cell>
          <cell r="N395">
            <v>476.75</v>
          </cell>
          <cell r="O395" t="str">
            <v>18.09.96</v>
          </cell>
          <cell r="P395">
            <v>472.49</v>
          </cell>
          <cell r="Q395" t="str">
            <v>26.06.96</v>
          </cell>
        </row>
        <row r="396">
          <cell r="B396" t="str">
            <v>97-98</v>
          </cell>
          <cell r="C396">
            <v>20</v>
          </cell>
          <cell r="D396">
            <v>30</v>
          </cell>
          <cell r="E396">
            <v>68.23</v>
          </cell>
          <cell r="F396">
            <v>227.43333333333334</v>
          </cell>
          <cell r="G396">
            <v>0.63800000000000001</v>
          </cell>
          <cell r="H396">
            <v>0.93507254873222923</v>
          </cell>
          <cell r="I396">
            <v>20</v>
          </cell>
          <cell r="J396">
            <v>1177.4000000000001</v>
          </cell>
          <cell r="K396">
            <v>608.4</v>
          </cell>
          <cell r="M396">
            <v>475.65</v>
          </cell>
          <cell r="N396">
            <v>476.9</v>
          </cell>
          <cell r="O396" t="str">
            <v>17.09.97</v>
          </cell>
          <cell r="P396">
            <v>472.41</v>
          </cell>
          <cell r="Q396" t="str">
            <v>14.07.97</v>
          </cell>
        </row>
        <row r="397">
          <cell r="B397" t="str">
            <v>98-99</v>
          </cell>
          <cell r="C397">
            <v>20</v>
          </cell>
          <cell r="D397">
            <v>50</v>
          </cell>
          <cell r="E397">
            <v>40.4</v>
          </cell>
          <cell r="F397">
            <v>80.8</v>
          </cell>
          <cell r="G397">
            <v>0.4</v>
          </cell>
          <cell r="H397">
            <v>0.99009900990099009</v>
          </cell>
          <cell r="I397">
            <v>20</v>
          </cell>
          <cell r="J397">
            <v>0</v>
          </cell>
          <cell r="K397">
            <v>608.4</v>
          </cell>
          <cell r="M397">
            <v>474.63</v>
          </cell>
          <cell r="N397">
            <v>476.71</v>
          </cell>
          <cell r="O397" t="str">
            <v>14.09.98</v>
          </cell>
          <cell r="P397">
            <v>473.45</v>
          </cell>
          <cell r="Q397" t="str">
            <v>02.06.98</v>
          </cell>
        </row>
        <row r="398">
          <cell r="B398" t="str">
            <v>99-00</v>
          </cell>
          <cell r="C398">
            <v>20</v>
          </cell>
          <cell r="D398">
            <v>55</v>
          </cell>
          <cell r="E398">
            <v>46.3</v>
          </cell>
          <cell r="F398">
            <v>84.181818181818187</v>
          </cell>
          <cell r="G398">
            <v>0.3</v>
          </cell>
          <cell r="H398">
            <v>0.64794816414686829</v>
          </cell>
          <cell r="I398">
            <v>20</v>
          </cell>
          <cell r="M398">
            <v>475.37</v>
          </cell>
          <cell r="N398">
            <v>476.92</v>
          </cell>
          <cell r="P398">
            <v>472.95</v>
          </cell>
        </row>
        <row r="399">
          <cell r="B399" t="str">
            <v>00-01</v>
          </cell>
          <cell r="C399">
            <v>20</v>
          </cell>
          <cell r="D399">
            <v>50</v>
          </cell>
          <cell r="E399">
            <v>34.71</v>
          </cell>
          <cell r="F399">
            <v>99.18</v>
          </cell>
          <cell r="G399">
            <v>0.37</v>
          </cell>
          <cell r="H399">
            <v>1.065975223278594</v>
          </cell>
          <cell r="I399">
            <v>20</v>
          </cell>
          <cell r="M399">
            <v>474.48</v>
          </cell>
        </row>
        <row r="400">
          <cell r="A400" t="str">
            <v>Average</v>
          </cell>
          <cell r="D400">
            <v>81</v>
          </cell>
          <cell r="E400">
            <v>85.354250000000008</v>
          </cell>
          <cell r="F400">
            <v>158.5635</v>
          </cell>
          <cell r="G400">
            <v>47.829749999999997</v>
          </cell>
          <cell r="H400">
            <v>48.565677626723655</v>
          </cell>
          <cell r="I400">
            <v>65</v>
          </cell>
          <cell r="J400">
            <v>528.79999999999995</v>
          </cell>
          <cell r="K400">
            <v>199.35</v>
          </cell>
          <cell r="L400">
            <v>47.25</v>
          </cell>
          <cell r="M400">
            <v>462.69375000000002</v>
          </cell>
          <cell r="N400">
            <v>477</v>
          </cell>
          <cell r="O400" t="str">
            <v xml:space="preserve"> </v>
          </cell>
          <cell r="P400">
            <v>469.1</v>
          </cell>
          <cell r="Q400" t="str">
            <v xml:space="preserve"> </v>
          </cell>
        </row>
        <row r="401">
          <cell r="A401" t="str">
            <v>STATE  LOAD  DESPATCH  CENTRE  M.P.E.B.  JABALPUR</v>
          </cell>
        </row>
        <row r="402">
          <cell r="A402" t="str">
            <v>HYDEL</v>
          </cell>
        </row>
        <row r="403">
          <cell r="A403" t="str">
            <v>STATION NAME</v>
          </cell>
          <cell r="B403" t="str">
            <v>YEAR</v>
          </cell>
          <cell r="C403" t="str">
            <v>CAPACITY</v>
          </cell>
          <cell r="D403" t="str">
            <v>TARGET</v>
          </cell>
          <cell r="E403" t="str">
            <v>ACTUAL GENE.</v>
          </cell>
          <cell r="F403" t="str">
            <v>ACHIEVE-MENT</v>
          </cell>
          <cell r="G403" t="str">
            <v>AUXILIARY CONSUMPTION</v>
          </cell>
          <cell r="I403" t="str">
            <v>MAXIMUM DEMAND</v>
          </cell>
          <cell r="J403" t="str">
            <v>WATER INFLOW</v>
          </cell>
          <cell r="K403" t="str">
            <v>WATER CONSUMED</v>
          </cell>
          <cell r="L403" t="str">
            <v>WATER CONSUMED</v>
          </cell>
          <cell r="M403" t="str">
            <v>LEVEL AT THE END</v>
          </cell>
          <cell r="N403" t="str">
            <v>MAXIMUM LEVEL</v>
          </cell>
          <cell r="P403" t="str">
            <v>MINIMUM LEVEL</v>
          </cell>
        </row>
        <row r="404">
          <cell r="C404" t="str">
            <v>MW</v>
          </cell>
          <cell r="D404" t="str">
            <v>MKwh</v>
          </cell>
          <cell r="E404" t="str">
            <v>MKwh</v>
          </cell>
          <cell r="F404" t="str">
            <v>%</v>
          </cell>
          <cell r="G404" t="str">
            <v>MKwh</v>
          </cell>
          <cell r="H404" t="str">
            <v>%</v>
          </cell>
          <cell r="I404" t="str">
            <v>MW</v>
          </cell>
          <cell r="J404" t="str">
            <v>MAFT</v>
          </cell>
          <cell r="K404" t="str">
            <v>MCM</v>
          </cell>
          <cell r="L404" t="str">
            <v>MCM</v>
          </cell>
          <cell r="M404" t="str">
            <v>FT / M</v>
          </cell>
          <cell r="N404" t="str">
            <v>FT / M</v>
          </cell>
          <cell r="O404" t="str">
            <v>DATE</v>
          </cell>
          <cell r="P404" t="str">
            <v>FT / M</v>
          </cell>
          <cell r="Q404" t="str">
            <v>DATE</v>
          </cell>
        </row>
        <row r="405">
          <cell r="A405" t="str">
            <v>HASDEO BANGO</v>
          </cell>
          <cell r="B405" t="str">
            <v>94-95</v>
          </cell>
          <cell r="C405">
            <v>120</v>
          </cell>
          <cell r="D405">
            <v>250</v>
          </cell>
          <cell r="E405">
            <v>256.10000000000002</v>
          </cell>
          <cell r="F405">
            <v>102.44000000000001</v>
          </cell>
          <cell r="G405">
            <v>8</v>
          </cell>
          <cell r="H405">
            <v>3.1237797735259663</v>
          </cell>
          <cell r="I405">
            <v>120</v>
          </cell>
          <cell r="J405">
            <v>6240</v>
          </cell>
          <cell r="M405">
            <v>349</v>
          </cell>
          <cell r="N405">
            <v>359.28</v>
          </cell>
          <cell r="O405" t="str">
            <v>09.10.94</v>
          </cell>
          <cell r="P405">
            <v>347.8</v>
          </cell>
          <cell r="Q405" t="str">
            <v>10.06.94</v>
          </cell>
        </row>
        <row r="406">
          <cell r="B406" t="str">
            <v>95-96</v>
          </cell>
          <cell r="C406">
            <v>120</v>
          </cell>
          <cell r="D406">
            <v>250</v>
          </cell>
          <cell r="E406">
            <v>296.8</v>
          </cell>
          <cell r="F406">
            <v>118.72</v>
          </cell>
          <cell r="G406">
            <v>3.5</v>
          </cell>
          <cell r="H406">
            <v>1.1792452830188678</v>
          </cell>
          <cell r="I406">
            <v>127</v>
          </cell>
          <cell r="J406">
            <v>2389</v>
          </cell>
          <cell r="M406">
            <v>347.98</v>
          </cell>
          <cell r="N406">
            <v>355.5</v>
          </cell>
          <cell r="O406" t="str">
            <v>18.09.95</v>
          </cell>
          <cell r="P406">
            <v>342.6</v>
          </cell>
          <cell r="Q406" t="str">
            <v>20.06.95</v>
          </cell>
        </row>
        <row r="407">
          <cell r="B407" t="str">
            <v>96-97</v>
          </cell>
          <cell r="C407">
            <v>120</v>
          </cell>
          <cell r="D407">
            <v>350</v>
          </cell>
          <cell r="E407">
            <v>359.1</v>
          </cell>
          <cell r="F407">
            <v>102.6</v>
          </cell>
          <cell r="G407">
            <v>2.4</v>
          </cell>
          <cell r="H407">
            <v>0.66833751044277356</v>
          </cell>
          <cell r="I407">
            <v>126</v>
          </cell>
          <cell r="M407">
            <v>345</v>
          </cell>
          <cell r="N407">
            <v>357.08</v>
          </cell>
          <cell r="O407" t="str">
            <v>18.09.96</v>
          </cell>
          <cell r="P407">
            <v>344.17</v>
          </cell>
          <cell r="Q407" t="str">
            <v>20.06.96</v>
          </cell>
        </row>
        <row r="408">
          <cell r="B408" t="str">
            <v>97-98</v>
          </cell>
          <cell r="C408">
            <v>120</v>
          </cell>
          <cell r="D408">
            <v>350</v>
          </cell>
          <cell r="E408">
            <v>189.14</v>
          </cell>
          <cell r="F408">
            <v>54.04</v>
          </cell>
          <cell r="G408">
            <v>0.27700000000000002</v>
          </cell>
          <cell r="H408">
            <v>0.14645236332875122</v>
          </cell>
          <cell r="I408">
            <v>130</v>
          </cell>
          <cell r="K408">
            <v>2745.8</v>
          </cell>
          <cell r="M408">
            <v>355.56</v>
          </cell>
          <cell r="N408">
            <v>357.17</v>
          </cell>
          <cell r="O408" t="str">
            <v>24.09.97</v>
          </cell>
          <cell r="P408">
            <v>341.04</v>
          </cell>
          <cell r="Q408" t="str">
            <v>24.06.97</v>
          </cell>
        </row>
        <row r="409">
          <cell r="B409" t="str">
            <v>98-99</v>
          </cell>
          <cell r="C409">
            <v>120</v>
          </cell>
          <cell r="D409">
            <v>350</v>
          </cell>
          <cell r="E409">
            <v>610.92740000000003</v>
          </cell>
          <cell r="F409">
            <v>174.55068571428572</v>
          </cell>
          <cell r="G409">
            <v>0.36320999999999998</v>
          </cell>
          <cell r="H409">
            <v>5.9452236059472856E-2</v>
          </cell>
          <cell r="I409">
            <v>124</v>
          </cell>
          <cell r="K409">
            <v>2745.8</v>
          </cell>
          <cell r="M409">
            <v>334.51</v>
          </cell>
          <cell r="N409">
            <v>357.1</v>
          </cell>
          <cell r="O409" t="str">
            <v>03.10.98</v>
          </cell>
          <cell r="P409">
            <v>343.6</v>
          </cell>
          <cell r="Q409" t="str">
            <v>30.03.99</v>
          </cell>
        </row>
        <row r="410">
          <cell r="B410" t="str">
            <v>99-00</v>
          </cell>
          <cell r="C410">
            <v>120</v>
          </cell>
          <cell r="D410">
            <v>350</v>
          </cell>
          <cell r="E410">
            <v>430.4</v>
          </cell>
          <cell r="F410">
            <v>122.97142857142858</v>
          </cell>
          <cell r="G410">
            <v>0.3</v>
          </cell>
          <cell r="H410">
            <v>6.9702602230483274E-2</v>
          </cell>
          <cell r="I410">
            <v>123</v>
          </cell>
          <cell r="J410">
            <v>4046.5</v>
          </cell>
          <cell r="K410" t="str">
            <v xml:space="preserve"> </v>
          </cell>
          <cell r="M410">
            <v>344.57</v>
          </cell>
          <cell r="N410">
            <v>357.8</v>
          </cell>
          <cell r="P410">
            <v>338.38</v>
          </cell>
        </row>
        <row r="411">
          <cell r="B411" t="str">
            <v>00-01</v>
          </cell>
          <cell r="C411">
            <v>120</v>
          </cell>
          <cell r="D411">
            <v>400</v>
          </cell>
          <cell r="E411">
            <v>233.76</v>
          </cell>
          <cell r="F411">
            <v>58.44</v>
          </cell>
          <cell r="G411">
            <v>0.47</v>
          </cell>
          <cell r="H411">
            <v>0.2010609171800137</v>
          </cell>
          <cell r="I411">
            <v>121</v>
          </cell>
          <cell r="M411">
            <v>345.48</v>
          </cell>
        </row>
        <row r="412">
          <cell r="A412" t="str">
            <v>Average</v>
          </cell>
        </row>
        <row r="413">
          <cell r="A413" t="str">
            <v>RAJGHAT</v>
          </cell>
          <cell r="B413" t="str">
            <v>99-00</v>
          </cell>
          <cell r="C413">
            <v>15</v>
          </cell>
          <cell r="D413">
            <v>160</v>
          </cell>
          <cell r="E413">
            <v>27.28</v>
          </cell>
          <cell r="F413">
            <v>17.05</v>
          </cell>
          <cell r="G413">
            <v>0.12</v>
          </cell>
          <cell r="H413">
            <v>0.44</v>
          </cell>
          <cell r="M413">
            <v>351.7</v>
          </cell>
        </row>
        <row r="414">
          <cell r="B414" t="str">
            <v>00-01</v>
          </cell>
          <cell r="C414">
            <v>45</v>
          </cell>
          <cell r="D414">
            <v>100</v>
          </cell>
          <cell r="E414">
            <v>58.17</v>
          </cell>
          <cell r="F414">
            <v>61.24</v>
          </cell>
          <cell r="G414">
            <v>0.41</v>
          </cell>
          <cell r="H414">
            <v>0.71</v>
          </cell>
          <cell r="I414">
            <v>40</v>
          </cell>
          <cell r="M414">
            <v>359</v>
          </cell>
        </row>
        <row r="415">
          <cell r="A415" t="str">
            <v>Average</v>
          </cell>
        </row>
        <row r="416">
          <cell r="A416" t="str">
            <v>M.P.RAJGHAT</v>
          </cell>
          <cell r="B416" t="str">
            <v>99-00</v>
          </cell>
          <cell r="C416">
            <v>7.5</v>
          </cell>
          <cell r="D416">
            <v>80</v>
          </cell>
          <cell r="E416">
            <v>13.64</v>
          </cell>
          <cell r="F416">
            <v>17.05</v>
          </cell>
          <cell r="G416">
            <v>0.06</v>
          </cell>
          <cell r="H416">
            <v>0.03</v>
          </cell>
        </row>
        <row r="417">
          <cell r="B417" t="str">
            <v>00-01</v>
          </cell>
          <cell r="C417">
            <v>22.5</v>
          </cell>
          <cell r="D417">
            <v>50</v>
          </cell>
          <cell r="E417">
            <v>29.09</v>
          </cell>
          <cell r="F417">
            <v>61.24</v>
          </cell>
          <cell r="G417">
            <v>0.21</v>
          </cell>
          <cell r="H417">
            <v>0.04</v>
          </cell>
        </row>
        <row r="418">
          <cell r="A418" t="str">
            <v>Average</v>
          </cell>
          <cell r="D418">
            <v>426.66666666666669</v>
          </cell>
          <cell r="E418">
            <v>410.27956666666665</v>
          </cell>
          <cell r="F418">
            <v>112.55368571428572</v>
          </cell>
          <cell r="G418">
            <v>2.6400350000000001</v>
          </cell>
          <cell r="H418">
            <v>0.87449496143438588</v>
          </cell>
          <cell r="I418">
            <v>145.16666666666666</v>
          </cell>
          <cell r="J418">
            <v>2112.5833333333335</v>
          </cell>
          <cell r="K418">
            <v>915.26666666666677</v>
          </cell>
          <cell r="L418">
            <v>0</v>
          </cell>
          <cell r="M418">
            <v>522.13333333333333</v>
          </cell>
          <cell r="N418">
            <v>477</v>
          </cell>
          <cell r="O418" t="str">
            <v xml:space="preserve"> </v>
          </cell>
          <cell r="P418">
            <v>0</v>
          </cell>
          <cell r="Q418">
            <v>0</v>
          </cell>
        </row>
        <row r="419">
          <cell r="A419" t="str">
            <v>M.P.HYDEL</v>
          </cell>
          <cell r="B419" t="str">
            <v>88-89</v>
          </cell>
          <cell r="C419">
            <v>389.66666666666663</v>
          </cell>
          <cell r="D419">
            <v>910</v>
          </cell>
          <cell r="E419">
            <v>884.83333333333326</v>
          </cell>
          <cell r="F419">
            <v>97.234432234432234</v>
          </cell>
          <cell r="G419">
            <v>0</v>
          </cell>
          <cell r="H419">
            <v>0</v>
          </cell>
          <cell r="I419" t="str">
            <v xml:space="preserve"> </v>
          </cell>
        </row>
        <row r="420">
          <cell r="B420" t="str">
            <v>89-90</v>
          </cell>
          <cell r="C420">
            <v>389.66666666666663</v>
          </cell>
          <cell r="D420">
            <v>950</v>
          </cell>
          <cell r="E420">
            <v>872.75166666666655</v>
          </cell>
          <cell r="F420">
            <v>91.868596491228061</v>
          </cell>
          <cell r="G420">
            <v>6.2333333333333334</v>
          </cell>
          <cell r="H420">
            <v>0.71421614777781395</v>
          </cell>
          <cell r="I420" t="str">
            <v xml:space="preserve"> </v>
          </cell>
        </row>
        <row r="421">
          <cell r="B421" t="str">
            <v>90-91</v>
          </cell>
          <cell r="C421">
            <v>389.66666666666663</v>
          </cell>
          <cell r="D421">
            <v>1085</v>
          </cell>
          <cell r="E421">
            <v>1166.44</v>
          </cell>
          <cell r="F421">
            <v>107.50599078341014</v>
          </cell>
          <cell r="G421">
            <v>2.7333333333333334</v>
          </cell>
          <cell r="H421">
            <v>0.23433124149834822</v>
          </cell>
          <cell r="I421" t="str">
            <v xml:space="preserve"> </v>
          </cell>
        </row>
        <row r="422">
          <cell r="B422" t="str">
            <v>91-92</v>
          </cell>
          <cell r="C422">
            <v>704.66666666666663</v>
          </cell>
          <cell r="D422">
            <v>1846</v>
          </cell>
          <cell r="E422">
            <v>1498.6583333333333</v>
          </cell>
          <cell r="F422">
            <v>81.184091729866381</v>
          </cell>
          <cell r="G422">
            <v>4.5333333333333332</v>
          </cell>
          <cell r="H422">
            <v>0.30249278521344092</v>
          </cell>
          <cell r="I422" t="str">
            <v xml:space="preserve"> </v>
          </cell>
        </row>
        <row r="423">
          <cell r="B423" t="str">
            <v>92-93</v>
          </cell>
          <cell r="C423">
            <v>724.66666666666663</v>
          </cell>
          <cell r="D423">
            <v>1938.3333333333333</v>
          </cell>
          <cell r="E423">
            <v>1511.4950000000001</v>
          </cell>
          <cell r="F423">
            <v>77.979105760963023</v>
          </cell>
          <cell r="G423">
            <v>7.6999999999999993</v>
          </cell>
          <cell r="H423">
            <v>0.5094294059854646</v>
          </cell>
          <cell r="I423" t="str">
            <v xml:space="preserve"> </v>
          </cell>
        </row>
        <row r="424">
          <cell r="B424" t="str">
            <v>93-94</v>
          </cell>
          <cell r="C424">
            <v>724.66666666666663</v>
          </cell>
          <cell r="D424">
            <v>1990</v>
          </cell>
          <cell r="E424">
            <v>1658.25848</v>
          </cell>
          <cell r="F424">
            <v>83.329571859296479</v>
          </cell>
          <cell r="G424">
            <v>10.773333333333333</v>
          </cell>
          <cell r="H424">
            <v>0.64967756614959893</v>
          </cell>
          <cell r="I424" t="str">
            <v xml:space="preserve"> </v>
          </cell>
        </row>
        <row r="425">
          <cell r="B425" t="str">
            <v>94-95</v>
          </cell>
          <cell r="C425">
            <v>844.66666666666663</v>
          </cell>
          <cell r="D425">
            <v>2000</v>
          </cell>
          <cell r="E425">
            <v>2415.3333333333335</v>
          </cell>
          <cell r="F425">
            <v>120.76666666666667</v>
          </cell>
          <cell r="G425">
            <v>17.51774533333333</v>
          </cell>
          <cell r="H425">
            <v>0.72527237096328989</v>
          </cell>
          <cell r="I425" t="str">
            <v xml:space="preserve"> </v>
          </cell>
        </row>
        <row r="426">
          <cell r="B426" t="str">
            <v>95-96</v>
          </cell>
          <cell r="C426">
            <v>844.66666666666663</v>
          </cell>
          <cell r="D426">
            <v>2000</v>
          </cell>
          <cell r="E426">
            <v>2253.1166666666663</v>
          </cell>
          <cell r="F426">
            <v>112.65583333333332</v>
          </cell>
          <cell r="G426">
            <v>13.9</v>
          </cell>
          <cell r="H426">
            <v>0.61692322486629636</v>
          </cell>
        </row>
        <row r="427">
          <cell r="B427" t="str">
            <v>96-97</v>
          </cell>
          <cell r="C427">
            <v>844.66666666666663</v>
          </cell>
          <cell r="D427">
            <v>2200</v>
          </cell>
          <cell r="E427">
            <v>2274.25</v>
          </cell>
          <cell r="F427">
            <v>103.375</v>
          </cell>
          <cell r="G427">
            <v>10.516666666666667</v>
          </cell>
          <cell r="H427">
            <v>0.46242350958191347</v>
          </cell>
        </row>
        <row r="428">
          <cell r="B428" t="str">
            <v>97-98</v>
          </cell>
          <cell r="C428">
            <v>844.66666666666663</v>
          </cell>
          <cell r="D428">
            <v>2200</v>
          </cell>
          <cell r="E428">
            <v>2324.9116666666664</v>
          </cell>
          <cell r="F428">
            <v>105.67780303030301</v>
          </cell>
          <cell r="G428">
            <v>9.3574999999999982</v>
          </cell>
          <cell r="H428">
            <v>0.40248840995392648</v>
          </cell>
        </row>
        <row r="429">
          <cell r="B429" t="str">
            <v>98-99</v>
          </cell>
          <cell r="C429">
            <v>844.66666666666663</v>
          </cell>
          <cell r="D429">
            <v>2300</v>
          </cell>
          <cell r="E429">
            <v>2850.594066666667</v>
          </cell>
          <cell r="F429">
            <v>123.93887246376812</v>
          </cell>
          <cell r="G429">
            <v>9.596543333333333</v>
          </cell>
          <cell r="H429">
            <v>0.33665064575662362</v>
          </cell>
        </row>
        <row r="430">
          <cell r="B430" t="str">
            <v>99-00</v>
          </cell>
          <cell r="D430">
            <v>2440</v>
          </cell>
          <cell r="E430">
            <v>2507.17</v>
          </cell>
          <cell r="F430">
            <v>102.75286885245902</v>
          </cell>
          <cell r="G430">
            <v>5.9</v>
          </cell>
          <cell r="H430">
            <v>0.23532508764862373</v>
          </cell>
        </row>
        <row r="431">
          <cell r="B431" t="str">
            <v>00-01</v>
          </cell>
          <cell r="C431">
            <v>867.5</v>
          </cell>
          <cell r="D431">
            <v>2442</v>
          </cell>
          <cell r="E431">
            <v>1809.98</v>
          </cell>
          <cell r="F431">
            <v>74.118755118755118</v>
          </cell>
          <cell r="G431">
            <v>9.17</v>
          </cell>
          <cell r="H431">
            <v>0.50663543243571751</v>
          </cell>
        </row>
        <row r="432">
          <cell r="A432" t="str">
            <v>Average last 5 years</v>
          </cell>
          <cell r="D432">
            <v>2140</v>
          </cell>
          <cell r="E432">
            <v>2423.6411466666664</v>
          </cell>
          <cell r="F432">
            <v>113.28283509881423</v>
          </cell>
          <cell r="G432">
            <v>12.177691066666664</v>
          </cell>
          <cell r="H432">
            <v>0.50875163222440989</v>
          </cell>
          <cell r="I432" t="str">
            <v xml:space="preserve"> </v>
          </cell>
          <cell r="J432" t="str">
            <v xml:space="preserve"> </v>
          </cell>
          <cell r="K432" t="str">
            <v xml:space="preserve"> </v>
          </cell>
          <cell r="L432" t="str">
            <v xml:space="preserve"> </v>
          </cell>
          <cell r="M432" t="str">
            <v xml:space="preserve"> </v>
          </cell>
          <cell r="N432" t="str">
            <v xml:space="preserve"> </v>
          </cell>
          <cell r="O432" t="str">
            <v xml:space="preserve"> </v>
          </cell>
          <cell r="P432" t="str">
            <v xml:space="preserve"> </v>
          </cell>
          <cell r="Q432" t="str">
            <v xml:space="preserve"> </v>
          </cell>
        </row>
        <row r="433">
          <cell r="A433" t="str">
            <v>M.P.TOTAL</v>
          </cell>
          <cell r="B433" t="str">
            <v>88-89</v>
          </cell>
          <cell r="C433">
            <v>3077.1666666666665</v>
          </cell>
          <cell r="D433">
            <v>13250</v>
          </cell>
          <cell r="E433">
            <v>12343.131333333335</v>
          </cell>
          <cell r="F433">
            <v>93.155708176100646</v>
          </cell>
          <cell r="G433">
            <v>0</v>
          </cell>
          <cell r="H433">
            <v>0</v>
          </cell>
        </row>
        <row r="434">
          <cell r="B434" t="str">
            <v>89-90</v>
          </cell>
          <cell r="C434">
            <v>3077.1666666666665</v>
          </cell>
          <cell r="D434">
            <v>13320</v>
          </cell>
          <cell r="E434">
            <v>12645.461666666666</v>
          </cell>
          <cell r="F434">
            <v>94.935898398398393</v>
          </cell>
          <cell r="G434">
            <v>1158.0333333333333</v>
          </cell>
          <cell r="H434">
            <v>9.1576991323764769</v>
          </cell>
        </row>
        <row r="435">
          <cell r="B435" t="str">
            <v>90-91</v>
          </cell>
          <cell r="C435">
            <v>2947.1666666666665</v>
          </cell>
          <cell r="D435">
            <v>14155</v>
          </cell>
          <cell r="E435">
            <v>12937.164000000001</v>
          </cell>
          <cell r="F435">
            <v>91.396425291416477</v>
          </cell>
          <cell r="G435">
            <v>1248.7273333333335</v>
          </cell>
          <cell r="H435">
            <v>9.652249390464041</v>
          </cell>
          <cell r="I435" t="str">
            <v xml:space="preserve"> </v>
          </cell>
        </row>
        <row r="436">
          <cell r="B436" t="str">
            <v>91-92</v>
          </cell>
          <cell r="C436">
            <v>3262.1666666666665</v>
          </cell>
          <cell r="D436">
            <v>14606</v>
          </cell>
          <cell r="E436">
            <v>12524.380333333333</v>
          </cell>
          <cell r="F436">
            <v>85.748187959286128</v>
          </cell>
          <cell r="G436">
            <v>1179.9433333333332</v>
          </cell>
          <cell r="H436">
            <v>9.4211713628094067</v>
          </cell>
          <cell r="I436" t="str">
            <v xml:space="preserve"> </v>
          </cell>
        </row>
        <row r="437">
          <cell r="B437" t="str">
            <v>92-93</v>
          </cell>
          <cell r="C437">
            <v>3282.1666666666665</v>
          </cell>
          <cell r="D437">
            <v>14538.333333333334</v>
          </cell>
          <cell r="E437">
            <v>13259.179000000002</v>
          </cell>
          <cell r="F437">
            <v>91.20150636248998</v>
          </cell>
          <cell r="G437">
            <v>1232.616</v>
          </cell>
          <cell r="H437">
            <v>9.296322193101096</v>
          </cell>
          <cell r="I437" t="str">
            <v xml:space="preserve"> </v>
          </cell>
        </row>
        <row r="438">
          <cell r="B438" t="str">
            <v>93-94</v>
          </cell>
          <cell r="C438">
            <v>3482.1666666666665</v>
          </cell>
          <cell r="D438">
            <v>16325</v>
          </cell>
          <cell r="E438">
            <v>14382.00028</v>
          </cell>
          <cell r="F438">
            <v>88.098010903522194</v>
          </cell>
          <cell r="G438">
            <v>1337.7796703333336</v>
          </cell>
          <cell r="H438">
            <v>9.3017636231984095</v>
          </cell>
          <cell r="I438" t="str">
            <v xml:space="preserve"> </v>
          </cell>
        </row>
        <row r="439">
          <cell r="B439" t="str">
            <v>94-95</v>
          </cell>
          <cell r="C439">
            <v>3812.1666666666665</v>
          </cell>
          <cell r="D439">
            <v>16230</v>
          </cell>
          <cell r="E439">
            <v>16597.313333333332</v>
          </cell>
          <cell r="F439">
            <v>102.2631751899774</v>
          </cell>
          <cell r="G439">
            <v>1511.8777453333332</v>
          </cell>
          <cell r="H439">
            <v>9.1091715566816642</v>
          </cell>
          <cell r="I439" t="str">
            <v xml:space="preserve"> </v>
          </cell>
        </row>
        <row r="440">
          <cell r="B440" t="str">
            <v>95-96</v>
          </cell>
          <cell r="C440">
            <v>3812.1666666666665</v>
          </cell>
          <cell r="D440">
            <v>18000</v>
          </cell>
          <cell r="E440">
            <v>17598.816666666666</v>
          </cell>
          <cell r="F440">
            <v>97.771203703703691</v>
          </cell>
          <cell r="G440">
            <v>1592.9199999999998</v>
          </cell>
          <cell r="H440">
            <v>9.0512903803191307</v>
          </cell>
        </row>
        <row r="441">
          <cell r="B441" t="str">
            <v>96-97</v>
          </cell>
          <cell r="C441">
            <v>3812.1666666666665</v>
          </cell>
          <cell r="D441">
            <v>18490</v>
          </cell>
          <cell r="E441">
            <v>18413.75</v>
          </cell>
          <cell r="F441">
            <v>99.587614926987555</v>
          </cell>
          <cell r="G441">
            <v>1593.5166666666669</v>
          </cell>
          <cell r="H441">
            <v>8.653949720543979</v>
          </cell>
        </row>
        <row r="442">
          <cell r="B442" t="str">
            <v>97-98</v>
          </cell>
          <cell r="C442">
            <v>3812.1666666666665</v>
          </cell>
          <cell r="D442">
            <v>18680</v>
          </cell>
          <cell r="E442">
            <v>19442.469666666664</v>
          </cell>
          <cell r="F442">
            <v>104.08174339757315</v>
          </cell>
          <cell r="G442">
            <v>1698.3725000000002</v>
          </cell>
          <cell r="H442">
            <v>8.7353743074718118</v>
          </cell>
        </row>
        <row r="443">
          <cell r="B443" t="str">
            <v>98-99</v>
          </cell>
          <cell r="C443">
            <v>3812.1666666666665</v>
          </cell>
          <cell r="D443">
            <v>19120</v>
          </cell>
          <cell r="E443">
            <v>20551.660066666671</v>
          </cell>
          <cell r="F443">
            <v>107.4877618549512</v>
          </cell>
          <cell r="G443">
            <v>1723.2765433333334</v>
          </cell>
          <cell r="H443">
            <v>8.3850965700253344</v>
          </cell>
        </row>
        <row r="444">
          <cell r="B444" t="str">
            <v>99-00</v>
          </cell>
          <cell r="D444">
            <v>20565</v>
          </cell>
          <cell r="E444">
            <v>21812.7</v>
          </cell>
          <cell r="F444">
            <v>106.1</v>
          </cell>
          <cell r="G444">
            <v>1888.1</v>
          </cell>
          <cell r="H444">
            <v>8.6999999999999993</v>
          </cell>
        </row>
        <row r="445">
          <cell r="B445" t="str">
            <v>00-01</v>
          </cell>
          <cell r="C445">
            <v>4255</v>
          </cell>
          <cell r="D445">
            <v>23512</v>
          </cell>
          <cell r="E445">
            <v>21436.92</v>
          </cell>
          <cell r="F445">
            <v>91.05</v>
          </cell>
          <cell r="G445">
            <v>1918.86</v>
          </cell>
          <cell r="H445">
            <v>8.9499999999999993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Cap 03-04"/>
    </sheetNames>
    <sheetDataSet>
      <sheetData sheetId="0" refreshError="1">
        <row r="721">
          <cell r="F721">
            <v>0.90799276391293349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chedule-MU"/>
      <sheetName val="Schedule-1"/>
      <sheetName val="Schedule-2"/>
      <sheetName val="Schedule-3(i)"/>
      <sheetName val="Schedule-3(ii)"/>
      <sheetName val="Schedule-4(i)"/>
      <sheetName val="Schedule-4(ii)"/>
      <sheetName val="Schedule-5(i)"/>
      <sheetName val="Schedule-5(ii)"/>
      <sheetName val="Schedule-6"/>
      <sheetName val="SG-1"/>
      <sheetName val="-2"/>
      <sheetName val="-3"/>
      <sheetName val="-4"/>
      <sheetName val="-5"/>
      <sheetName val="-6"/>
      <sheetName val="-7"/>
      <sheetName val="-8"/>
      <sheetName val="-9"/>
      <sheetName val="-10"/>
      <sheetName val="-11"/>
      <sheetName val="-12"/>
      <sheetName val="-13"/>
      <sheetName val="-14"/>
      <sheetName val="-15"/>
      <sheetName val="-16"/>
      <sheetName val="-17"/>
      <sheetName val="-18"/>
      <sheetName val="-19"/>
      <sheetName val="NCS-3"/>
      <sheetName val="NCS-4I"/>
      <sheetName val="Number of Consumer"/>
      <sheetName val="Energy Sold"/>
      <sheetName val="Cont Lo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Cap 03-04"/>
    </sheetNames>
    <sheetDataSet>
      <sheetData sheetId="0" refreshError="1">
        <row r="721">
          <cell r="F721">
            <v>0.90799276391293349</v>
          </cell>
        </row>
      </sheetData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_01-02"/>
      <sheetName val="ADDITION"/>
      <sheetName val="ANNEX-III"/>
      <sheetName val="Sheet3 (2)"/>
      <sheetName val="Sheet3_(2)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04REL"/>
      <sheetName val="Daily_input"/>
      <sheetName val="Daily_report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s of Generation"/>
      <sheetName val="No.of Tube Leakage"/>
      <sheetName val="EB PS"/>
      <sheetName val="400 KV"/>
      <sheetName val="MCRH"/>
      <sheetName val="LONG DURATION OUTAGE"/>
      <sheetName val="TIME DURATION CAUSE ANALYSIS"/>
      <sheetName val="CAUSE ANALYSIS"/>
      <sheetName val="BREAKUP OF OIL"/>
      <sheetName val="PARTIAL LOSS"/>
      <sheetName val="R.Hrs. Since Co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ma"/>
      <sheetName val="DBForeC"/>
      <sheetName val="Short-Term"/>
      <sheetName val="R15 00-01"/>
      <sheetName val="DBHis"/>
      <sheetName val="Agri"/>
      <sheetName val="Agri-support"/>
      <sheetName val="Base Year"/>
      <sheetName val="Dom"/>
      <sheetName val="Dom-sup."/>
      <sheetName val="Dom-Free"/>
      <sheetName val="Chart1"/>
      <sheetName val="LT_Ind"/>
      <sheetName val="NonDom"/>
      <sheetName val="LT_WW"/>
      <sheetName val="LT_Street"/>
      <sheetName val="HT Ind"/>
      <sheetName val="Coal"/>
      <sheetName val="Steel"/>
      <sheetName val="Traction"/>
      <sheetName val="Licensees"/>
      <sheetName val="HT_WW"/>
      <sheetName val="HT_Agr"/>
      <sheetName val="Villages"/>
      <sheetName val="Captive"/>
      <sheetName val="Market"/>
      <sheetName val="Load"/>
      <sheetName val="Growth Rates"/>
      <sheetName val="Services"/>
      <sheetName val="Serv-Worksheet"/>
      <sheetName val="High Sens."/>
      <sheetName val="Low Sens."/>
      <sheetName val="Graphs"/>
      <sheetName val="MODI MPSEB ASSESS"/>
      <sheetName val="Assump-Sen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9">
          <cell r="H9" t="str">
            <v>92-93</v>
          </cell>
          <cell r="I9" t="str">
            <v>93-94</v>
          </cell>
          <cell r="J9" t="str">
            <v>94-95</v>
          </cell>
          <cell r="K9" t="str">
            <v>95-96</v>
          </cell>
          <cell r="L9" t="str">
            <v>96-97</v>
          </cell>
          <cell r="M9" t="str">
            <v>97-98</v>
          </cell>
          <cell r="N9" t="str">
            <v>98-99</v>
          </cell>
          <cell r="O9" t="str">
            <v>99-00</v>
          </cell>
          <cell r="P9" t="str">
            <v>00-01</v>
          </cell>
          <cell r="Q9" t="str">
            <v>Comments</v>
          </cell>
        </row>
        <row r="12">
          <cell r="E12" t="str">
            <v>Actual</v>
          </cell>
          <cell r="H12">
            <v>1146.9464337763561</v>
          </cell>
          <cell r="I12">
            <v>1348.8086210103572</v>
          </cell>
          <cell r="J12">
            <v>1378.8953544924971</v>
          </cell>
          <cell r="K12">
            <v>1514.8534401882121</v>
          </cell>
          <cell r="L12">
            <v>1604.1975852061873</v>
          </cell>
          <cell r="M12">
            <v>1635.3729424049175</v>
          </cell>
          <cell r="N12">
            <v>1759.8646367337187</v>
          </cell>
          <cell r="O12">
            <v>2252.0943689999999</v>
          </cell>
          <cell r="P12">
            <v>2398.1461873885523</v>
          </cell>
        </row>
        <row r="13">
          <cell r="E13" t="str">
            <v>Suppressed</v>
          </cell>
          <cell r="H13">
            <v>65.11538689110921</v>
          </cell>
          <cell r="I13">
            <v>37.988839175032126</v>
          </cell>
          <cell r="J13">
            <v>61.718945381111098</v>
          </cell>
          <cell r="K13">
            <v>92.59736102715533</v>
          </cell>
          <cell r="L13">
            <v>144.18354908010042</v>
          </cell>
          <cell r="M13">
            <v>58.013753112049471</v>
          </cell>
          <cell r="N13">
            <v>60.180182643709031</v>
          </cell>
          <cell r="O13">
            <v>87.996130161098336</v>
          </cell>
          <cell r="P13">
            <v>372.95381261144757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  <sheetName val="A 3.7"/>
      <sheetName val="CE"/>
      <sheetName val="Metro consind updation sheet"/>
      <sheetName val="Dom"/>
      <sheetName val="201-04REL-Final"/>
      <sheetName val="A_3_7"/>
      <sheetName val="BD-Cons-FY 2017-18"/>
      <sheetName val="Cons- FY 2018-19"/>
      <sheetName val="DVVNL"/>
      <sheetName val="MVVNL"/>
      <sheetName val="PVVNL"/>
      <sheetName val="PuVVNL"/>
      <sheetName val="KESCo"/>
      <sheetName val="Cons-Existing-re comp"/>
      <sheetName val="Re-computation of sales-19- (2)"/>
      <sheetName val="Sheet4"/>
      <sheetName val="LMV-10 working"/>
      <sheetName val="FY 2017-18 Revenue"/>
      <sheetName val="Discom wise Reveneue FY 2017-18"/>
      <sheetName val="DVVNL_Prop"/>
      <sheetName val="MVVNL_Prop"/>
      <sheetName val="PVVNL_prop"/>
      <sheetName val="PuVVNL_Prop"/>
      <sheetName val="KESCo_Prop"/>
      <sheetName val="Re-computation of sales-19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Rate"/>
      <sheetName val="160MVA+2FB"/>
      <sheetName val="160MVA+1FB"/>
      <sheetName val="160MVA Addl"/>
      <sheetName val="220KV FB"/>
      <sheetName val="315MVA Addl"/>
      <sheetName val="40MVA+2FB"/>
      <sheetName val="20MVA+2FB"/>
      <sheetName val="40MVA+1FB"/>
      <sheetName val="132FB"/>
      <sheetName val="40to63"/>
      <sheetName val="20to40"/>
      <sheetName val="Addl.40"/>
      <sheetName val="Addl.20"/>
      <sheetName val="SS-Cost"/>
      <sheetName val="Addl.63 (2)"/>
      <sheetName val="Addl_40"/>
      <sheetName val="Unit_Rate"/>
      <sheetName val="160MVA_Addl"/>
      <sheetName val="220KV_FB"/>
      <sheetName val="315MVA_Addl"/>
      <sheetName val="Addl_401"/>
      <sheetName val="Addl_20"/>
      <sheetName val="Addl_63_(2)"/>
      <sheetName val="132kv DCDS"/>
      <sheetName val=""/>
      <sheetName val="04REL"/>
      <sheetName val="A 3_7"/>
      <sheetName val="Salient1"/>
      <sheetName val="Cat_Ser_load"/>
      <sheetName val="data"/>
      <sheetName val="Sheet1"/>
      <sheetName val="Data base Feb 09"/>
      <sheetName val="grid"/>
      <sheetName val="PACK (B)"/>
      <sheetName val="Unit_Rate1"/>
      <sheetName val="160MVA_Addl1"/>
      <sheetName val="220KV_FB1"/>
      <sheetName val="315MVA_Addl1"/>
      <sheetName val="Addl_402"/>
      <sheetName val="Addl_201"/>
      <sheetName val="Addl_63_(2)1"/>
      <sheetName val="A_3_7"/>
      <sheetName val="Data_base_Feb_09"/>
      <sheetName val="132kv_DCDS"/>
      <sheetName val="PACK_(B)"/>
      <sheetName val="Input sheet"/>
      <sheetName val="BST"/>
      <sheetName val="BPlan_Energy Balance_Table"/>
      <sheetName val="Approved Energy Balance"/>
      <sheetName val="Energy Requirement"/>
      <sheetName val="CE PPA_Installed "/>
      <sheetName val="Table for Business Plan"/>
      <sheetName val="UPERC approved "/>
      <sheetName val="Monthwise_PLF"/>
      <sheetName val="Apr19"/>
      <sheetName val="May19 "/>
      <sheetName val="June-19"/>
      <sheetName val="July-19 "/>
      <sheetName val="Aug-19"/>
      <sheetName val="Sep-19 "/>
      <sheetName val="PP FY 2019-20 (Monthly)"/>
      <sheetName val="PLF Computation"/>
      <sheetName val="RANK"/>
      <sheetName val="FY 19_20"/>
      <sheetName val="FY 20_21"/>
      <sheetName val="FY 21_22"/>
      <sheetName val="FY 22_23"/>
      <sheetName val="FY 23_24"/>
      <sheetName val="FY 24_25"/>
      <sheetName val="Table for Petition"/>
      <sheetName val="F13_17_18"/>
      <sheetName val="F13_18_19"/>
      <sheetName val="F13_19_20"/>
      <sheetName val="F13_20_21"/>
      <sheetName val="F13_21_22"/>
      <sheetName val="F13_22_23"/>
      <sheetName val="F13_23_24"/>
      <sheetName val="F13_24_25"/>
      <sheetName val="F13A"/>
      <sheetName val="F13B_17_18"/>
      <sheetName val="F13B_18_19"/>
      <sheetName val="F13B_19_20"/>
      <sheetName val="F13B_20_21"/>
      <sheetName val="F13B_21_22"/>
      <sheetName val="F13B_22_23"/>
      <sheetName val="F13B_23_24"/>
      <sheetName val="F13B_24_25"/>
      <sheetName val="F13C"/>
      <sheetName val="F13D"/>
      <sheetName val="F13E"/>
      <sheetName val="F13F"/>
      <sheetName val="F13G"/>
      <sheetName val="F13H"/>
      <sheetName val="F13I"/>
      <sheetName val="F13J"/>
      <sheetName val="F13K"/>
      <sheetName val="F13L"/>
      <sheetName val="STN WISE EM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38">
          <cell r="A38">
            <v>0</v>
          </cell>
        </row>
      </sheetData>
      <sheetData sheetId="36"/>
      <sheetData sheetId="37"/>
      <sheetData sheetId="38"/>
      <sheetData sheetId="39">
        <row r="38">
          <cell r="A38" t="str">
            <v xml:space="preserve">ESTIMATE FOR INSTALLATION OF ADDITIONAL 1X40MVA 132/33KV TRANSFORMER AT EXISTING EHV SUBSTATION </v>
          </cell>
        </row>
      </sheetData>
      <sheetData sheetId="40"/>
      <sheetData sheetId="41"/>
      <sheetData sheetId="42"/>
      <sheetData sheetId="43"/>
      <sheetData sheetId="44"/>
      <sheetData sheetId="45"/>
      <sheetData sheetId="46">
        <row r="38">
          <cell r="A38">
            <v>0</v>
          </cell>
          <cell r="B38">
            <v>34</v>
          </cell>
          <cell r="C38" t="str">
            <v>CHAMERA-II</v>
          </cell>
          <cell r="D38">
            <v>1</v>
          </cell>
          <cell r="E38"/>
          <cell r="F38"/>
          <cell r="G38"/>
          <cell r="H38"/>
          <cell r="I38">
            <v>62</v>
          </cell>
        </row>
        <row r="39">
          <cell r="A39"/>
          <cell r="B39">
            <v>35</v>
          </cell>
          <cell r="C39" t="str">
            <v>DHAULIGANGA</v>
          </cell>
          <cell r="D39">
            <v>1</v>
          </cell>
          <cell r="E39"/>
          <cell r="F39"/>
          <cell r="G39"/>
          <cell r="H39"/>
          <cell r="I39">
            <v>56</v>
          </cell>
        </row>
        <row r="40">
          <cell r="A40"/>
          <cell r="B40">
            <v>36</v>
          </cell>
          <cell r="C40" t="str">
            <v>DULHASTI</v>
          </cell>
          <cell r="D40">
            <v>1</v>
          </cell>
          <cell r="E40"/>
          <cell r="F40"/>
          <cell r="G40"/>
          <cell r="H40"/>
          <cell r="I40">
            <v>85</v>
          </cell>
        </row>
        <row r="41">
          <cell r="A41"/>
          <cell r="B41">
            <v>37</v>
          </cell>
          <cell r="C41" t="str">
            <v>SEWA-II</v>
          </cell>
          <cell r="D41">
            <v>1</v>
          </cell>
          <cell r="E41"/>
          <cell r="F41"/>
          <cell r="G41"/>
          <cell r="H41"/>
          <cell r="I41">
            <v>27</v>
          </cell>
        </row>
        <row r="42">
          <cell r="A42"/>
          <cell r="B42">
            <v>38</v>
          </cell>
          <cell r="C42" t="str">
            <v>CHAMERA-III</v>
          </cell>
          <cell r="D42">
            <v>1</v>
          </cell>
          <cell r="E42"/>
          <cell r="F42"/>
          <cell r="G42"/>
          <cell r="H42"/>
          <cell r="I42">
            <v>47</v>
          </cell>
        </row>
        <row r="43">
          <cell r="A43" t="str">
            <v>URI-II</v>
          </cell>
          <cell r="B43">
            <v>39</v>
          </cell>
          <cell r="C43" t="str">
            <v>URI-II</v>
          </cell>
          <cell r="D43">
            <v>1</v>
          </cell>
          <cell r="E43"/>
          <cell r="F43"/>
          <cell r="G43"/>
          <cell r="H43"/>
          <cell r="I43">
            <v>51</v>
          </cell>
        </row>
        <row r="44">
          <cell r="A44" t="str">
            <v>PARBATI-III</v>
          </cell>
          <cell r="B44">
            <v>40</v>
          </cell>
          <cell r="C44" t="str">
            <v>PARBATI-III</v>
          </cell>
          <cell r="D44">
            <v>1</v>
          </cell>
          <cell r="E44"/>
          <cell r="F44"/>
          <cell r="G44"/>
          <cell r="H44"/>
          <cell r="I44">
            <v>140.75</v>
          </cell>
        </row>
        <row r="45">
          <cell r="B45">
            <v>41</v>
          </cell>
          <cell r="C45" t="str">
            <v>KISHANGANGA</v>
          </cell>
          <cell r="D45">
            <v>1</v>
          </cell>
          <cell r="E45"/>
          <cell r="F45"/>
          <cell r="G45"/>
          <cell r="H45"/>
          <cell r="I45">
            <v>137.6</v>
          </cell>
        </row>
        <row r="46">
          <cell r="A46" t="str">
            <v>COD FY 22</v>
          </cell>
          <cell r="B46">
            <v>42</v>
          </cell>
          <cell r="C46" t="str">
            <v>PARBATI-II</v>
          </cell>
          <cell r="D46">
            <v>1</v>
          </cell>
          <cell r="E46"/>
          <cell r="F46"/>
          <cell r="G46"/>
          <cell r="H46"/>
          <cell r="I46">
            <v>155</v>
          </cell>
        </row>
        <row r="47">
          <cell r="A47" t="str">
            <v>FY 24</v>
          </cell>
          <cell r="B47">
            <v>43</v>
          </cell>
          <cell r="C47" t="str">
            <v>SUBANSIRI LOWER</v>
          </cell>
          <cell r="D47">
            <v>1</v>
          </cell>
          <cell r="E47"/>
          <cell r="F47"/>
          <cell r="G47"/>
          <cell r="H47"/>
          <cell r="I47">
            <v>182</v>
          </cell>
        </row>
        <row r="48">
          <cell r="A48" t="str">
            <v>FY 24</v>
          </cell>
          <cell r="B48">
            <v>44</v>
          </cell>
          <cell r="C48" t="str">
            <v>PAKALDUL</v>
          </cell>
          <cell r="D48">
            <v>1</v>
          </cell>
          <cell r="E48"/>
          <cell r="F48"/>
          <cell r="G48"/>
          <cell r="H48"/>
          <cell r="I48">
            <v>200</v>
          </cell>
        </row>
        <row r="49">
          <cell r="B49">
            <v>45</v>
          </cell>
          <cell r="C49" t="str">
            <v>TEHRI</v>
          </cell>
          <cell r="D49">
            <v>1</v>
          </cell>
          <cell r="E49"/>
          <cell r="F49" t="str">
            <v>THDC</v>
          </cell>
          <cell r="G49"/>
          <cell r="H49"/>
          <cell r="I49">
            <v>374</v>
          </cell>
        </row>
        <row r="50">
          <cell r="B50">
            <v>46</v>
          </cell>
          <cell r="C50" t="str">
            <v>KOTESHWAR</v>
          </cell>
          <cell r="D50">
            <v>1</v>
          </cell>
          <cell r="E50"/>
          <cell r="F50"/>
          <cell r="G50"/>
          <cell r="H50"/>
          <cell r="I50">
            <v>155</v>
          </cell>
        </row>
        <row r="51">
          <cell r="B51">
            <v>47</v>
          </cell>
          <cell r="C51" t="str">
            <v>Dhukwan SHP- THDC</v>
          </cell>
          <cell r="D51">
            <v>2</v>
          </cell>
          <cell r="E51"/>
          <cell r="F51"/>
          <cell r="G51"/>
          <cell r="H51"/>
          <cell r="I51"/>
        </row>
        <row r="52">
          <cell r="A52" t="str">
            <v>COD FY 23</v>
          </cell>
          <cell r="B52">
            <v>48</v>
          </cell>
          <cell r="C52" t="str">
            <v>VISHNUGARH PIPAL KOTHI</v>
          </cell>
          <cell r="D52">
            <v>1</v>
          </cell>
          <cell r="E52"/>
          <cell r="F52"/>
          <cell r="G52"/>
          <cell r="H52"/>
          <cell r="I52">
            <v>166</v>
          </cell>
        </row>
        <row r="53">
          <cell r="B53">
            <v>49</v>
          </cell>
          <cell r="C53" t="str">
            <v>RAMPUR</v>
          </cell>
          <cell r="D53">
            <v>1</v>
          </cell>
          <cell r="E53"/>
          <cell r="F53" t="str">
            <v>SJVN</v>
          </cell>
          <cell r="G53"/>
          <cell r="H53"/>
          <cell r="I53">
            <v>56.68</v>
          </cell>
        </row>
        <row r="54">
          <cell r="B54">
            <v>50</v>
          </cell>
          <cell r="C54" t="str">
            <v>NATHPA JHAKRI</v>
          </cell>
          <cell r="D54">
            <v>1</v>
          </cell>
          <cell r="E54"/>
          <cell r="F54"/>
          <cell r="G54"/>
          <cell r="H54"/>
          <cell r="I54">
            <v>221</v>
          </cell>
        </row>
        <row r="55">
          <cell r="B55">
            <v>51</v>
          </cell>
          <cell r="C55" t="str">
            <v>Rajghat Hydro</v>
          </cell>
          <cell r="D55">
            <v>1</v>
          </cell>
          <cell r="E55"/>
          <cell r="F55" t="str">
            <v>JV of UP &amp; MP</v>
          </cell>
          <cell r="G55"/>
          <cell r="H55"/>
          <cell r="I55">
            <v>11.25</v>
          </cell>
        </row>
        <row r="56">
          <cell r="B56">
            <v>52</v>
          </cell>
          <cell r="C56" t="str">
            <v>VISHNU PRAYAG</v>
          </cell>
          <cell r="D56">
            <v>2</v>
          </cell>
          <cell r="E56"/>
          <cell r="F56" t="str">
            <v>IPP</v>
          </cell>
          <cell r="G56"/>
          <cell r="H56"/>
          <cell r="I56">
            <v>352</v>
          </cell>
        </row>
        <row r="57">
          <cell r="B57">
            <v>53</v>
          </cell>
          <cell r="C57" t="str">
            <v>KARCHAM</v>
          </cell>
          <cell r="D57">
            <v>1</v>
          </cell>
          <cell r="E57"/>
          <cell r="F57"/>
          <cell r="G57"/>
          <cell r="H57"/>
          <cell r="I57">
            <v>200</v>
          </cell>
        </row>
        <row r="58">
          <cell r="B58">
            <v>54</v>
          </cell>
          <cell r="C58" t="str">
            <v>TEESTA-III</v>
          </cell>
          <cell r="D58">
            <v>1</v>
          </cell>
          <cell r="E58"/>
          <cell r="F58"/>
          <cell r="G58"/>
          <cell r="H58"/>
          <cell r="I58">
            <v>200</v>
          </cell>
        </row>
        <row r="59">
          <cell r="B59">
            <v>55</v>
          </cell>
          <cell r="C59" t="str">
            <v>SRI NAGAR HEP</v>
          </cell>
          <cell r="D59">
            <v>1</v>
          </cell>
          <cell r="E59"/>
          <cell r="F59"/>
          <cell r="G59"/>
          <cell r="H59"/>
          <cell r="I59">
            <v>290.39999999999998</v>
          </cell>
        </row>
        <row r="60">
          <cell r="B60">
            <v>56</v>
          </cell>
          <cell r="C60" t="str">
            <v>KOLDAM HPS</v>
          </cell>
          <cell r="D60">
            <v>1</v>
          </cell>
          <cell r="E60"/>
          <cell r="F60" t="str">
            <v>NTPC</v>
          </cell>
          <cell r="G60"/>
          <cell r="H60"/>
          <cell r="I60">
            <v>204</v>
          </cell>
        </row>
        <row r="61">
          <cell r="A61" t="str">
            <v>20-21</v>
          </cell>
          <cell r="B61">
            <v>57</v>
          </cell>
          <cell r="C61" t="str">
            <v>TAPOVAN VISHNUGARH</v>
          </cell>
          <cell r="D61">
            <v>1</v>
          </cell>
          <cell r="E61"/>
          <cell r="F61"/>
          <cell r="G61"/>
          <cell r="H61"/>
          <cell r="I61">
            <v>102</v>
          </cell>
        </row>
        <row r="62">
          <cell r="A62" t="str">
            <v>FY 22</v>
          </cell>
          <cell r="B62">
            <v>58</v>
          </cell>
          <cell r="C62" t="str">
            <v>LATA TAPOVAN HEP</v>
          </cell>
          <cell r="D62">
            <v>1</v>
          </cell>
          <cell r="E62"/>
          <cell r="F62"/>
          <cell r="G62"/>
          <cell r="H62"/>
          <cell r="I62">
            <v>34</v>
          </cell>
        </row>
        <row r="63">
          <cell r="B63">
            <v>59</v>
          </cell>
          <cell r="C63" t="str">
            <v>SINGRAULI SHPS</v>
          </cell>
          <cell r="D63">
            <v>1</v>
          </cell>
          <cell r="E63"/>
          <cell r="F63"/>
          <cell r="G63"/>
          <cell r="H63"/>
          <cell r="I63">
            <v>4</v>
          </cell>
        </row>
        <row r="64">
          <cell r="A64" t="str">
            <v>FY 20-21</v>
          </cell>
          <cell r="B64">
            <v>60</v>
          </cell>
          <cell r="C64" t="str">
            <v>TALA</v>
          </cell>
          <cell r="D64">
            <v>1</v>
          </cell>
          <cell r="E64"/>
          <cell r="F64"/>
          <cell r="G64"/>
          <cell r="H64"/>
          <cell r="I64">
            <v>43.56</v>
          </cell>
        </row>
        <row r="65">
          <cell r="B65">
            <v>61</v>
          </cell>
          <cell r="C65" t="str">
            <v>Kameng HEP</v>
          </cell>
          <cell r="D65">
            <v>1</v>
          </cell>
          <cell r="E65"/>
          <cell r="F65" t="str">
            <v>NEEPCO</v>
          </cell>
          <cell r="G65"/>
          <cell r="H65"/>
          <cell r="I65">
            <v>56</v>
          </cell>
        </row>
        <row r="66">
          <cell r="B66">
            <v>62</v>
          </cell>
          <cell r="C66" t="str">
            <v>Hydro (Competitive Bidding)</v>
          </cell>
          <cell r="D66">
            <v>1</v>
          </cell>
          <cell r="E66"/>
          <cell r="F66"/>
          <cell r="G66"/>
          <cell r="H66"/>
          <cell r="I66">
            <v>400</v>
          </cell>
        </row>
        <row r="67">
          <cell r="B67"/>
          <cell r="C67"/>
          <cell r="D67"/>
          <cell r="E67"/>
          <cell r="F67"/>
          <cell r="G67"/>
          <cell r="H67"/>
          <cell r="I67"/>
        </row>
        <row r="68">
          <cell r="B68">
            <v>63</v>
          </cell>
          <cell r="C68" t="str">
            <v>ANPARA-A</v>
          </cell>
          <cell r="D68">
            <v>2</v>
          </cell>
          <cell r="E68" t="str">
            <v>UPRVUNL</v>
          </cell>
          <cell r="F68" t="str">
            <v>Thermal</v>
          </cell>
          <cell r="G68"/>
          <cell r="H68"/>
          <cell r="I68">
            <v>630</v>
          </cell>
        </row>
        <row r="69">
          <cell r="B69">
            <v>64</v>
          </cell>
          <cell r="C69" t="str">
            <v>ANPARA-B</v>
          </cell>
          <cell r="D69">
            <v>2</v>
          </cell>
          <cell r="E69"/>
          <cell r="F69"/>
          <cell r="G69"/>
          <cell r="H69"/>
          <cell r="I69">
            <v>1000</v>
          </cell>
        </row>
        <row r="70">
          <cell r="B70">
            <v>65</v>
          </cell>
          <cell r="C70" t="str">
            <v>PANKI</v>
          </cell>
          <cell r="D70">
            <v>2</v>
          </cell>
          <cell r="E70"/>
          <cell r="F70"/>
          <cell r="G70"/>
          <cell r="H70"/>
          <cell r="I70">
            <v>210</v>
          </cell>
        </row>
        <row r="71">
          <cell r="A71" t="str">
            <v>Till 19-20</v>
          </cell>
          <cell r="B71">
            <v>66</v>
          </cell>
          <cell r="C71" t="str">
            <v>PARICHHA</v>
          </cell>
          <cell r="D71">
            <v>2</v>
          </cell>
          <cell r="E71"/>
          <cell r="F71"/>
          <cell r="G71"/>
          <cell r="H71"/>
          <cell r="I71">
            <v>110</v>
          </cell>
        </row>
        <row r="72">
          <cell r="B72">
            <v>67</v>
          </cell>
          <cell r="C72" t="str">
            <v>PARICHHA EXT.</v>
          </cell>
          <cell r="D72">
            <v>2</v>
          </cell>
          <cell r="E72"/>
          <cell r="F72"/>
          <cell r="G72"/>
          <cell r="H72"/>
          <cell r="I72">
            <v>420</v>
          </cell>
        </row>
        <row r="73">
          <cell r="A73" t="str">
            <v>Till FY 21, Allocation as UPERC 288 MW</v>
          </cell>
          <cell r="B73">
            <v>68</v>
          </cell>
          <cell r="C73" t="str">
            <v>OBRA-A</v>
          </cell>
          <cell r="D73">
            <v>2</v>
          </cell>
          <cell r="E73"/>
          <cell r="F73"/>
          <cell r="G73"/>
          <cell r="H73"/>
          <cell r="I73">
            <v>94</v>
          </cell>
        </row>
        <row r="74">
          <cell r="B74">
            <v>69</v>
          </cell>
          <cell r="C74" t="str">
            <v>OBRA-B</v>
          </cell>
          <cell r="D74">
            <v>2</v>
          </cell>
          <cell r="E74"/>
          <cell r="F74"/>
          <cell r="G74"/>
          <cell r="H74"/>
          <cell r="I74">
            <v>1000</v>
          </cell>
        </row>
        <row r="75">
          <cell r="A75" t="str">
            <v xml:space="preserve">Till 19-20, Allocation is changed from UPERC Order </v>
          </cell>
          <cell r="B75">
            <v>70</v>
          </cell>
          <cell r="C75" t="str">
            <v>HARDUAGANJ</v>
          </cell>
          <cell r="D75">
            <v>2</v>
          </cell>
          <cell r="E75"/>
          <cell r="F75"/>
          <cell r="G75"/>
          <cell r="H75"/>
          <cell r="I75">
            <v>110</v>
          </cell>
        </row>
        <row r="76">
          <cell r="A76" t="str">
            <v>FY 20</v>
          </cell>
          <cell r="B76">
            <v>71</v>
          </cell>
          <cell r="C76" t="str">
            <v>HARDUAGANJ EXT.</v>
          </cell>
          <cell r="D76">
            <v>2</v>
          </cell>
          <cell r="E76"/>
          <cell r="F76"/>
          <cell r="G76"/>
          <cell r="H76"/>
          <cell r="I76">
            <v>500</v>
          </cell>
        </row>
        <row r="77">
          <cell r="B77">
            <v>72</v>
          </cell>
          <cell r="C77" t="str">
            <v>PARICHHA EXT. STAGE-II</v>
          </cell>
          <cell r="D77">
            <v>2</v>
          </cell>
          <cell r="E77"/>
          <cell r="F77"/>
          <cell r="G77"/>
          <cell r="H77"/>
          <cell r="I77">
            <v>500</v>
          </cell>
        </row>
        <row r="78">
          <cell r="B78">
            <v>73</v>
          </cell>
          <cell r="C78" t="str">
            <v>ANPARA-D</v>
          </cell>
          <cell r="D78">
            <v>2</v>
          </cell>
          <cell r="E78"/>
          <cell r="F78"/>
          <cell r="G78"/>
          <cell r="H78"/>
          <cell r="I78">
            <v>1000</v>
          </cell>
        </row>
        <row r="79">
          <cell r="A79" t="str">
            <v xml:space="preserve">FY 2022 COD </v>
          </cell>
          <cell r="B79">
            <v>74</v>
          </cell>
          <cell r="C79" t="str">
            <v>Panki Extension</v>
          </cell>
          <cell r="D79">
            <v>2</v>
          </cell>
          <cell r="E79"/>
          <cell r="F79"/>
          <cell r="G79"/>
          <cell r="H79"/>
          <cell r="I79">
            <v>660</v>
          </cell>
        </row>
        <row r="80">
          <cell r="A80" t="str">
            <v>FY 2020 COD</v>
          </cell>
          <cell r="B80">
            <v>75</v>
          </cell>
          <cell r="C80" t="str">
            <v>HARDUAGANJ EXT. Stage II</v>
          </cell>
          <cell r="D80">
            <v>2</v>
          </cell>
          <cell r="E80"/>
          <cell r="F80"/>
          <cell r="G80"/>
          <cell r="H80"/>
          <cell r="I80">
            <v>660</v>
          </cell>
        </row>
        <row r="81">
          <cell r="A81" t="str">
            <v xml:space="preserve">COD 2020-21, Change in Allocation </v>
          </cell>
          <cell r="B81">
            <v>76</v>
          </cell>
          <cell r="C81" t="str">
            <v>OBRA-C</v>
          </cell>
          <cell r="D81">
            <v>2</v>
          </cell>
          <cell r="E81"/>
          <cell r="F81"/>
          <cell r="G81"/>
          <cell r="H81"/>
          <cell r="I81">
            <v>1320</v>
          </cell>
        </row>
        <row r="82">
          <cell r="A82" t="str">
            <v xml:space="preserve">COD 2020-21, Change in Allocation </v>
          </cell>
          <cell r="B82">
            <v>77</v>
          </cell>
          <cell r="C82" t="str">
            <v>Jawaharpur</v>
          </cell>
          <cell r="D82">
            <v>2</v>
          </cell>
          <cell r="E82"/>
          <cell r="F82"/>
          <cell r="G82"/>
          <cell r="H82"/>
          <cell r="I82">
            <v>1320</v>
          </cell>
        </row>
        <row r="83">
          <cell r="B83">
            <v>78</v>
          </cell>
          <cell r="C83" t="str">
            <v>ANTA GPS</v>
          </cell>
          <cell r="D83">
            <v>1</v>
          </cell>
          <cell r="E83" t="str">
            <v>NTPC</v>
          </cell>
          <cell r="F83" t="str">
            <v>Gas Based</v>
          </cell>
          <cell r="G83"/>
          <cell r="H83"/>
          <cell r="I83">
            <v>119</v>
          </cell>
        </row>
        <row r="84">
          <cell r="B84">
            <v>79</v>
          </cell>
          <cell r="C84" t="str">
            <v>AURAIYA GPS</v>
          </cell>
          <cell r="D84">
            <v>2</v>
          </cell>
          <cell r="E84"/>
          <cell r="F84"/>
          <cell r="G84"/>
          <cell r="H84"/>
          <cell r="I84">
            <v>259</v>
          </cell>
        </row>
        <row r="85">
          <cell r="B85">
            <v>80</v>
          </cell>
          <cell r="C85" t="str">
            <v>DADRI GPS</v>
          </cell>
          <cell r="D85">
            <v>2</v>
          </cell>
          <cell r="E85"/>
          <cell r="F85"/>
          <cell r="G85"/>
          <cell r="H85"/>
          <cell r="I85">
            <v>305</v>
          </cell>
        </row>
        <row r="86">
          <cell r="B86">
            <v>81</v>
          </cell>
          <cell r="C86" t="str">
            <v>JHANOR GPS</v>
          </cell>
          <cell r="D86">
            <v>1</v>
          </cell>
          <cell r="E86"/>
          <cell r="F86"/>
          <cell r="G86"/>
          <cell r="H86"/>
          <cell r="I86">
            <v>0.03</v>
          </cell>
        </row>
        <row r="87">
          <cell r="B87">
            <v>82</v>
          </cell>
          <cell r="C87" t="str">
            <v>KAWAS GPS</v>
          </cell>
          <cell r="D87">
            <v>1</v>
          </cell>
          <cell r="E87"/>
          <cell r="F87"/>
          <cell r="G87"/>
          <cell r="H87"/>
          <cell r="I87">
            <v>0.03</v>
          </cell>
        </row>
        <row r="88">
          <cell r="B88">
            <v>83</v>
          </cell>
          <cell r="C88" t="str">
            <v>TANDA TPS</v>
          </cell>
          <cell r="D88">
            <v>2</v>
          </cell>
          <cell r="E88"/>
          <cell r="F88"/>
          <cell r="G88"/>
          <cell r="H88"/>
          <cell r="I88">
            <v>440</v>
          </cell>
        </row>
        <row r="89">
          <cell r="B89">
            <v>84</v>
          </cell>
          <cell r="C89" t="str">
            <v>FGUTPS-1</v>
          </cell>
          <cell r="D89">
            <v>2</v>
          </cell>
          <cell r="E89"/>
          <cell r="F89" t="str">
            <v>Coal Based TPP</v>
          </cell>
          <cell r="G89"/>
          <cell r="H89"/>
          <cell r="I89">
            <v>255</v>
          </cell>
        </row>
        <row r="90">
          <cell r="B90">
            <v>85</v>
          </cell>
          <cell r="C90" t="str">
            <v>FGUTPS-2</v>
          </cell>
          <cell r="D90">
            <v>2</v>
          </cell>
          <cell r="E90"/>
          <cell r="F90"/>
          <cell r="G90"/>
          <cell r="H90"/>
          <cell r="I90">
            <v>146</v>
          </cell>
        </row>
        <row r="91">
          <cell r="B91">
            <v>86</v>
          </cell>
          <cell r="C91" t="str">
            <v>FGUTPS-3</v>
          </cell>
          <cell r="D91">
            <v>2</v>
          </cell>
          <cell r="E91"/>
          <cell r="F91"/>
          <cell r="G91"/>
          <cell r="H91"/>
          <cell r="I91">
            <v>71</v>
          </cell>
        </row>
        <row r="92">
          <cell r="B92">
            <v>87</v>
          </cell>
          <cell r="C92" t="str">
            <v>FGUTPS-4</v>
          </cell>
          <cell r="D92">
            <v>2</v>
          </cell>
          <cell r="E92"/>
          <cell r="F92"/>
          <cell r="G92"/>
          <cell r="H92"/>
          <cell r="I92">
            <v>243</v>
          </cell>
        </row>
        <row r="93">
          <cell r="B93">
            <v>88</v>
          </cell>
          <cell r="C93" t="str">
            <v>FSTPS</v>
          </cell>
          <cell r="D93">
            <v>1</v>
          </cell>
          <cell r="E93"/>
          <cell r="F93"/>
          <cell r="G93"/>
          <cell r="H93"/>
          <cell r="I93">
            <v>30.7621875</v>
          </cell>
        </row>
        <row r="94">
          <cell r="B94">
            <v>89</v>
          </cell>
          <cell r="C94" t="str">
            <v>KHTPS-1</v>
          </cell>
          <cell r="D94">
            <v>1</v>
          </cell>
          <cell r="E94"/>
          <cell r="F94"/>
          <cell r="G94"/>
          <cell r="H94"/>
          <cell r="I94">
            <v>77</v>
          </cell>
        </row>
        <row r="95">
          <cell r="B95">
            <v>90</v>
          </cell>
          <cell r="C95" t="str">
            <v>KHTPS-2</v>
          </cell>
          <cell r="D95">
            <v>1</v>
          </cell>
          <cell r="E95"/>
          <cell r="F95"/>
          <cell r="G95"/>
          <cell r="H95"/>
          <cell r="I95">
            <v>251</v>
          </cell>
        </row>
        <row r="96">
          <cell r="B96">
            <v>91</v>
          </cell>
          <cell r="C96" t="str">
            <v>NCTPS-1</v>
          </cell>
          <cell r="D96">
            <v>1</v>
          </cell>
          <cell r="E96"/>
          <cell r="F96"/>
          <cell r="G96"/>
          <cell r="H96"/>
          <cell r="I96">
            <v>84</v>
          </cell>
        </row>
        <row r="97">
          <cell r="B97">
            <v>92</v>
          </cell>
          <cell r="C97" t="str">
            <v>NCTPS-2</v>
          </cell>
          <cell r="D97">
            <v>1</v>
          </cell>
          <cell r="E97"/>
          <cell r="F97"/>
          <cell r="G97"/>
          <cell r="H97"/>
          <cell r="I97">
            <v>98</v>
          </cell>
        </row>
        <row r="98">
          <cell r="B98">
            <v>93</v>
          </cell>
          <cell r="C98" t="str">
            <v>RIHAND-1</v>
          </cell>
          <cell r="D98">
            <v>2</v>
          </cell>
          <cell r="E98"/>
          <cell r="F98"/>
          <cell r="G98"/>
          <cell r="H98"/>
          <cell r="I98">
            <v>326</v>
          </cell>
        </row>
        <row r="99">
          <cell r="B99">
            <v>94</v>
          </cell>
          <cell r="C99" t="str">
            <v>RIHAND-2</v>
          </cell>
          <cell r="D99">
            <v>2</v>
          </cell>
          <cell r="E99"/>
          <cell r="F99"/>
          <cell r="G99"/>
          <cell r="H99"/>
          <cell r="I99">
            <v>296</v>
          </cell>
        </row>
        <row r="100">
          <cell r="B100">
            <v>95</v>
          </cell>
          <cell r="C100" t="str">
            <v>RIHAND-3</v>
          </cell>
          <cell r="D100">
            <v>2</v>
          </cell>
          <cell r="E100"/>
          <cell r="F100"/>
          <cell r="G100"/>
          <cell r="H100"/>
          <cell r="I100">
            <v>340</v>
          </cell>
        </row>
        <row r="101">
          <cell r="B101">
            <v>96</v>
          </cell>
          <cell r="C101" t="str">
            <v>SINGRAULI</v>
          </cell>
          <cell r="D101">
            <v>1</v>
          </cell>
          <cell r="E101"/>
          <cell r="F101"/>
          <cell r="G101"/>
          <cell r="H101"/>
          <cell r="I101">
            <v>754</v>
          </cell>
        </row>
        <row r="102">
          <cell r="B102">
            <v>97</v>
          </cell>
          <cell r="C102" t="str">
            <v>KORBA-I STPS</v>
          </cell>
          <cell r="D102">
            <v>1</v>
          </cell>
          <cell r="E102"/>
          <cell r="F102"/>
          <cell r="G102"/>
          <cell r="H102"/>
          <cell r="I102">
            <v>3.19</v>
          </cell>
        </row>
        <row r="103">
          <cell r="B103">
            <v>98</v>
          </cell>
          <cell r="C103" t="str">
            <v>KORBA-III STPS</v>
          </cell>
          <cell r="D103">
            <v>1</v>
          </cell>
          <cell r="E103"/>
          <cell r="F103"/>
          <cell r="G103"/>
          <cell r="H103"/>
          <cell r="I103">
            <v>1.56</v>
          </cell>
        </row>
        <row r="104">
          <cell r="B104">
            <v>99</v>
          </cell>
          <cell r="C104" t="str">
            <v>MAUDA-I STPS</v>
          </cell>
          <cell r="D104">
            <v>1</v>
          </cell>
          <cell r="E104"/>
          <cell r="F104"/>
          <cell r="G104"/>
          <cell r="H104"/>
          <cell r="I104">
            <v>3.11</v>
          </cell>
        </row>
        <row r="105">
          <cell r="B105">
            <v>100</v>
          </cell>
          <cell r="C105" t="str">
            <v>MAUDA-II STPS</v>
          </cell>
          <cell r="D105">
            <v>1</v>
          </cell>
          <cell r="E105"/>
          <cell r="F105"/>
          <cell r="G105"/>
          <cell r="H105"/>
          <cell r="I105">
            <v>4.1100000000000003</v>
          </cell>
        </row>
        <row r="106">
          <cell r="B106">
            <v>101</v>
          </cell>
          <cell r="C106" t="str">
            <v>SOLAPUR TPS</v>
          </cell>
          <cell r="D106">
            <v>1</v>
          </cell>
          <cell r="E106"/>
          <cell r="F106"/>
          <cell r="G106"/>
          <cell r="H106"/>
          <cell r="I106">
            <v>2.0499999999999998</v>
          </cell>
        </row>
        <row r="107">
          <cell r="B107">
            <v>102</v>
          </cell>
          <cell r="C107" t="str">
            <v>SIPAT-I</v>
          </cell>
          <cell r="D107">
            <v>1</v>
          </cell>
          <cell r="E107"/>
          <cell r="F107"/>
          <cell r="G107"/>
          <cell r="H107"/>
          <cell r="I107">
            <v>6.16</v>
          </cell>
        </row>
        <row r="108">
          <cell r="B108">
            <v>103</v>
          </cell>
          <cell r="C108" t="str">
            <v>SIPAT-II STPS</v>
          </cell>
          <cell r="D108">
            <v>1</v>
          </cell>
          <cell r="E108"/>
          <cell r="F108"/>
          <cell r="G108"/>
          <cell r="H108"/>
          <cell r="I108">
            <v>2.08</v>
          </cell>
        </row>
        <row r="109">
          <cell r="B109">
            <v>104</v>
          </cell>
          <cell r="C109" t="str">
            <v>VINDHYACHAL-I STPS</v>
          </cell>
          <cell r="D109">
            <v>1</v>
          </cell>
          <cell r="E109"/>
          <cell r="F109"/>
          <cell r="G109"/>
          <cell r="H109"/>
          <cell r="I109">
            <v>2.91</v>
          </cell>
        </row>
        <row r="110">
          <cell r="B110">
            <v>105</v>
          </cell>
          <cell r="C110" t="str">
            <v>VINDHYACHAL-II STPS</v>
          </cell>
          <cell r="D110">
            <v>1</v>
          </cell>
          <cell r="E110"/>
          <cell r="F110"/>
          <cell r="G110"/>
          <cell r="H110"/>
          <cell r="I110">
            <v>2.19</v>
          </cell>
        </row>
        <row r="111">
          <cell r="B111">
            <v>106</v>
          </cell>
          <cell r="C111" t="str">
            <v>VINDHYACHAL-III STPS</v>
          </cell>
          <cell r="D111">
            <v>1</v>
          </cell>
          <cell r="E111"/>
          <cell r="F111"/>
          <cell r="G111"/>
          <cell r="H111"/>
          <cell r="I111">
            <v>2.19</v>
          </cell>
        </row>
        <row r="112">
          <cell r="B112">
            <v>107</v>
          </cell>
          <cell r="C112" t="str">
            <v>VINDHYACHAL-IV STPS</v>
          </cell>
          <cell r="D112">
            <v>1</v>
          </cell>
          <cell r="E112"/>
          <cell r="F112"/>
          <cell r="G112"/>
          <cell r="H112"/>
          <cell r="I112">
            <v>3.11</v>
          </cell>
        </row>
        <row r="113">
          <cell r="B113">
            <v>108</v>
          </cell>
          <cell r="C113" t="str">
            <v>VINDHYACHAL-V STPS</v>
          </cell>
          <cell r="D113">
            <v>1</v>
          </cell>
          <cell r="E113"/>
          <cell r="F113"/>
          <cell r="G113"/>
          <cell r="H113"/>
          <cell r="I113">
            <v>1.56</v>
          </cell>
        </row>
        <row r="114">
          <cell r="A114" t="str">
            <v>FY 20</v>
          </cell>
          <cell r="B114">
            <v>109</v>
          </cell>
          <cell r="C114" t="str">
            <v>Tanda II</v>
          </cell>
          <cell r="D114">
            <v>2</v>
          </cell>
          <cell r="E114"/>
          <cell r="F114"/>
          <cell r="G114"/>
          <cell r="H114"/>
          <cell r="I114">
            <v>1009</v>
          </cell>
        </row>
        <row r="115">
          <cell r="A115" t="str">
            <v>From 19-20, Allocation changed in FY 20-21</v>
          </cell>
          <cell r="B115">
            <v>110</v>
          </cell>
          <cell r="C115" t="str">
            <v>New Nabinagar</v>
          </cell>
          <cell r="D115">
            <v>1</v>
          </cell>
          <cell r="E115"/>
          <cell r="F115"/>
          <cell r="G115"/>
          <cell r="H115"/>
          <cell r="I115">
            <v>209</v>
          </cell>
        </row>
        <row r="116">
          <cell r="A116" t="str">
            <v>FY 24</v>
          </cell>
          <cell r="B116">
            <v>111</v>
          </cell>
          <cell r="C116" t="str">
            <v>SINGRAULI STAGE III</v>
          </cell>
          <cell r="D116">
            <v>1</v>
          </cell>
          <cell r="E116"/>
          <cell r="F116"/>
          <cell r="G116"/>
          <cell r="H116"/>
          <cell r="I116">
            <v>800</v>
          </cell>
        </row>
        <row r="117">
          <cell r="A117" t="str">
            <v>FY 23, Allocation is changed</v>
          </cell>
          <cell r="B117">
            <v>112</v>
          </cell>
          <cell r="C117" t="str">
            <v>KHURJA STPP</v>
          </cell>
          <cell r="D117">
            <v>2</v>
          </cell>
          <cell r="E117" t="str">
            <v>THDC</v>
          </cell>
          <cell r="F117" t="str">
            <v>Coal Based TPP</v>
          </cell>
          <cell r="G117"/>
          <cell r="H117"/>
          <cell r="I117">
            <v>396</v>
          </cell>
        </row>
        <row r="118">
          <cell r="A118" t="str">
            <v>FY 20 COD</v>
          </cell>
          <cell r="B118">
            <v>113</v>
          </cell>
          <cell r="C118" t="str">
            <v xml:space="preserve">Meja Thermal Power Plant </v>
          </cell>
          <cell r="D118">
            <v>2</v>
          </cell>
          <cell r="E118" t="str">
            <v>NTPC &amp; UPRVUNL (JV)</v>
          </cell>
          <cell r="F118" t="str">
            <v>Coal Based TPP</v>
          </cell>
          <cell r="G118"/>
          <cell r="H118"/>
          <cell r="I118">
            <v>1024</v>
          </cell>
        </row>
        <row r="119">
          <cell r="B119">
            <v>114</v>
          </cell>
          <cell r="C119" t="str">
            <v>LANCO</v>
          </cell>
          <cell r="D119">
            <v>2</v>
          </cell>
          <cell r="E119" t="str">
            <v>IPP</v>
          </cell>
          <cell r="F119" t="str">
            <v>Thermal</v>
          </cell>
          <cell r="G119"/>
          <cell r="H119"/>
          <cell r="I119">
            <v>1100</v>
          </cell>
        </row>
        <row r="120">
          <cell r="B120">
            <v>115</v>
          </cell>
          <cell r="C120" t="str">
            <v>APCPL</v>
          </cell>
          <cell r="D120">
            <v>1</v>
          </cell>
          <cell r="E120"/>
          <cell r="F120"/>
          <cell r="G120"/>
          <cell r="H120"/>
          <cell r="I120">
            <v>50.4</v>
          </cell>
        </row>
        <row r="121">
          <cell r="B121">
            <v>116</v>
          </cell>
          <cell r="C121" t="str">
            <v>BEPL BARKHERA</v>
          </cell>
          <cell r="D121">
            <v>2</v>
          </cell>
          <cell r="E121"/>
          <cell r="F121"/>
          <cell r="G121"/>
          <cell r="H121"/>
          <cell r="I121">
            <v>80.099999999999994</v>
          </cell>
        </row>
        <row r="122">
          <cell r="B122">
            <v>117</v>
          </cell>
          <cell r="C122" t="str">
            <v xml:space="preserve">BEPL KHAMBHAKHERA </v>
          </cell>
          <cell r="D122">
            <v>2</v>
          </cell>
          <cell r="E122"/>
          <cell r="F122"/>
          <cell r="G122"/>
          <cell r="H122"/>
          <cell r="I122">
            <v>80.099999999999994</v>
          </cell>
        </row>
        <row r="123">
          <cell r="B123">
            <v>118</v>
          </cell>
          <cell r="C123" t="str">
            <v>BEPL KUNDRAKHI</v>
          </cell>
          <cell r="D123">
            <v>2</v>
          </cell>
          <cell r="E123"/>
          <cell r="F123"/>
          <cell r="G123"/>
          <cell r="H123"/>
          <cell r="I123">
            <v>80.099999999999994</v>
          </cell>
        </row>
        <row r="124">
          <cell r="B124">
            <v>119</v>
          </cell>
          <cell r="C124" t="str">
            <v>BEPL MAQSOODAPUR</v>
          </cell>
          <cell r="D124">
            <v>2</v>
          </cell>
          <cell r="E124"/>
          <cell r="F124"/>
          <cell r="G124"/>
          <cell r="H124"/>
          <cell r="I124">
            <v>80.099999999999994</v>
          </cell>
        </row>
        <row r="125">
          <cell r="B125">
            <v>120</v>
          </cell>
          <cell r="C125" t="str">
            <v>BEPL UTRAULA</v>
          </cell>
          <cell r="D125">
            <v>2</v>
          </cell>
          <cell r="E125"/>
          <cell r="F125"/>
          <cell r="G125"/>
          <cell r="H125"/>
          <cell r="I125">
            <v>80.099999999999994</v>
          </cell>
        </row>
        <row r="126">
          <cell r="B126">
            <v>121</v>
          </cell>
          <cell r="C126" t="str">
            <v>KSK MAHANADI</v>
          </cell>
          <cell r="D126">
            <v>1</v>
          </cell>
          <cell r="E126"/>
          <cell r="F126"/>
          <cell r="G126"/>
          <cell r="H126"/>
          <cell r="I126">
            <v>1000</v>
          </cell>
        </row>
        <row r="127">
          <cell r="B127">
            <v>122</v>
          </cell>
          <cell r="C127" t="str">
            <v>LALITPUR</v>
          </cell>
          <cell r="D127">
            <v>2</v>
          </cell>
          <cell r="E127"/>
          <cell r="F127"/>
          <cell r="G127"/>
          <cell r="H127"/>
          <cell r="I127">
            <v>1866</v>
          </cell>
        </row>
        <row r="128">
          <cell r="B128">
            <v>123</v>
          </cell>
          <cell r="C128" t="str">
            <v>M.B.POWER</v>
          </cell>
          <cell r="D128">
            <v>1</v>
          </cell>
          <cell r="E128"/>
          <cell r="F128"/>
          <cell r="G128"/>
          <cell r="H128"/>
          <cell r="I128">
            <v>361</v>
          </cell>
        </row>
        <row r="129">
          <cell r="B129">
            <v>124</v>
          </cell>
          <cell r="C129" t="str">
            <v>PRAYAGRAJ POWER</v>
          </cell>
          <cell r="D129">
            <v>2</v>
          </cell>
          <cell r="E129"/>
          <cell r="F129"/>
          <cell r="G129"/>
          <cell r="H129"/>
          <cell r="I129">
            <v>1782</v>
          </cell>
        </row>
        <row r="130">
          <cell r="A130" t="str">
            <v>Case 1</v>
          </cell>
          <cell r="B130">
            <v>125</v>
          </cell>
          <cell r="C130" t="str">
            <v>R.K.M.POWER</v>
          </cell>
          <cell r="D130">
            <v>1</v>
          </cell>
          <cell r="E130"/>
          <cell r="F130"/>
          <cell r="G130"/>
          <cell r="H130"/>
          <cell r="I130">
            <v>350</v>
          </cell>
        </row>
        <row r="131">
          <cell r="B131">
            <v>126</v>
          </cell>
          <cell r="C131" t="str">
            <v>ROSA-1&amp;2</v>
          </cell>
          <cell r="D131">
            <v>2</v>
          </cell>
          <cell r="E131"/>
          <cell r="F131"/>
          <cell r="G131"/>
          <cell r="H131"/>
          <cell r="I131">
            <v>1200</v>
          </cell>
        </row>
        <row r="132">
          <cell r="B132">
            <v>127</v>
          </cell>
          <cell r="C132" t="str">
            <v>SASAN</v>
          </cell>
          <cell r="D132">
            <v>1</v>
          </cell>
          <cell r="E132"/>
          <cell r="F132"/>
          <cell r="G132"/>
          <cell r="H132"/>
          <cell r="I132">
            <v>465.3</v>
          </cell>
        </row>
        <row r="133">
          <cell r="B133">
            <v>128</v>
          </cell>
          <cell r="C133" t="str">
            <v>TRN ENERGY</v>
          </cell>
          <cell r="D133">
            <v>1</v>
          </cell>
          <cell r="E133"/>
          <cell r="F133"/>
          <cell r="G133"/>
          <cell r="H133"/>
          <cell r="I133">
            <v>390</v>
          </cell>
        </row>
        <row r="134">
          <cell r="A134" t="str">
            <v>COD FY 2020-21, change in allocation</v>
          </cell>
          <cell r="B134">
            <v>129</v>
          </cell>
          <cell r="C134" t="str">
            <v xml:space="preserve">Ghatampur </v>
          </cell>
          <cell r="D134">
            <v>2</v>
          </cell>
          <cell r="E134" t="str">
            <v>JV of NLC &amp; UPRVUNL</v>
          </cell>
          <cell r="F134"/>
          <cell r="G134"/>
          <cell r="H134"/>
          <cell r="I134">
            <v>1279</v>
          </cell>
        </row>
        <row r="135">
          <cell r="B135">
            <v>130</v>
          </cell>
          <cell r="C135" t="str">
            <v>NVVNL Coal</v>
          </cell>
          <cell r="D135"/>
          <cell r="E135"/>
          <cell r="F135"/>
          <cell r="G135"/>
          <cell r="H135"/>
          <cell r="I135"/>
        </row>
        <row r="136">
          <cell r="B136">
            <v>131</v>
          </cell>
          <cell r="C136" t="str">
            <v>Gadarwara NTPC</v>
          </cell>
          <cell r="D136"/>
          <cell r="E136"/>
          <cell r="F136"/>
          <cell r="G136"/>
          <cell r="H136"/>
          <cell r="I136"/>
        </row>
        <row r="137">
          <cell r="B137"/>
          <cell r="C137" t="str">
            <v xml:space="preserve">Transmission Charges </v>
          </cell>
          <cell r="D137"/>
          <cell r="E137"/>
          <cell r="F137"/>
          <cell r="G137"/>
          <cell r="H137"/>
          <cell r="I137"/>
        </row>
        <row r="138">
          <cell r="B138"/>
          <cell r="C138" t="str">
            <v>PGCIL Charges</v>
          </cell>
          <cell r="D138"/>
          <cell r="E138"/>
          <cell r="F138"/>
          <cell r="G138"/>
          <cell r="H138"/>
          <cell r="I138"/>
        </row>
        <row r="139">
          <cell r="B139"/>
          <cell r="C139" t="str">
            <v>WUPPTCL Charges</v>
          </cell>
          <cell r="D139"/>
          <cell r="E139"/>
          <cell r="F139"/>
          <cell r="G139"/>
          <cell r="H139"/>
          <cell r="I139"/>
        </row>
        <row r="140">
          <cell r="B140"/>
          <cell r="C140" t="str">
            <v>SEUPPTCL Charges</v>
          </cell>
          <cell r="D140"/>
          <cell r="E140"/>
          <cell r="F140"/>
          <cell r="G140"/>
          <cell r="H140"/>
          <cell r="I140"/>
        </row>
        <row r="141">
          <cell r="B141"/>
          <cell r="C141" t="str">
            <v>Reactive Energy Charges</v>
          </cell>
          <cell r="D141"/>
          <cell r="E141"/>
          <cell r="F141"/>
          <cell r="G141"/>
          <cell r="H141"/>
          <cell r="I141"/>
        </row>
        <row r="142">
          <cell r="B142"/>
          <cell r="C142" t="str">
            <v>Case-I Transmission Charges</v>
          </cell>
          <cell r="D142"/>
          <cell r="E142"/>
          <cell r="F142"/>
          <cell r="G142"/>
          <cell r="H142"/>
          <cell r="I142"/>
        </row>
        <row r="143">
          <cell r="C143" t="str">
            <v>Sub-Total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>
        <row r="38">
          <cell r="A38" t="str">
            <v xml:space="preserve">ESTIMATE FOR INSTALLATION OF ADDITIONAL 1X40MVA 132/33KV TRANSFORMER AT EXISTING EHV SUBSTATION </v>
          </cell>
        </row>
      </sheetData>
      <sheetData sheetId="92"/>
      <sheetData sheetId="93"/>
      <sheetData sheetId="94"/>
      <sheetData sheetId="95"/>
      <sheetData sheetId="96"/>
      <sheetData sheetId="97"/>
      <sheetData sheetId="9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 Sheet"/>
      <sheetName val="Front Cover with Image"/>
      <sheetName val="Index"/>
      <sheetName val="Sales Forecast"/>
      <sheetName val="Forecast-Consumer Base"/>
      <sheetName val="Forecast-Connected Load"/>
      <sheetName val="Forecast-Units Sold "/>
      <sheetName val="Discom Level Data"/>
      <sheetName val="summarize"/>
      <sheetName val="LV-1 Data"/>
      <sheetName val="LV-1 Calc"/>
      <sheetName val="PotentialCust - LV1"/>
      <sheetName val="RGGVY Data"/>
      <sheetName val="LV-1 Summary"/>
      <sheetName val="LV-2 Data"/>
      <sheetName val="LV-2 Calc"/>
      <sheetName val="LV-2 Summary"/>
      <sheetName val="PotentialCust - LV2"/>
      <sheetName val="LV-3 Data"/>
      <sheetName val="Split for PWW-STL"/>
      <sheetName val="LV-3 Calc"/>
      <sheetName val="LV-3 Summary"/>
      <sheetName val="LV-4 Data"/>
      <sheetName val="LV-4 Calc"/>
      <sheetName val="LV-4 Summary"/>
      <sheetName val="LV-5.1 Data Alternate"/>
      <sheetName val="LV-5.1 Data"/>
      <sheetName val="Input Sheet"/>
      <sheetName val="LV-5.1 Calc alt"/>
      <sheetName val="LV-5.1 alt Summary"/>
      <sheetName val="LV-5.1 Calc"/>
      <sheetName val="LV-5.1 Summary"/>
      <sheetName val="LV-5.2 Data"/>
      <sheetName val="LV-5.2 Calc"/>
      <sheetName val="LV-5.2 Summary"/>
      <sheetName val="HV-1 Data"/>
      <sheetName val="HV-1 Calc"/>
      <sheetName val="HV-1 Summary"/>
      <sheetName val="HV-2 Data"/>
      <sheetName val="HV-2 Calc"/>
      <sheetName val="HV-2 Summary"/>
      <sheetName val="HV-3 Data"/>
      <sheetName val="HV-3 Calc"/>
      <sheetName val="HV-3 Summary"/>
      <sheetName val="HV-4 Data"/>
      <sheetName val="HV-4 Calc"/>
      <sheetName val="HV-4 Summary"/>
      <sheetName val="HV-5.1 Data"/>
      <sheetName val="HV-5.1 Calc"/>
      <sheetName val="HV-5.1 Summary"/>
      <sheetName val="HV-5.2 Calc"/>
      <sheetName val="HV-5.2 Data"/>
      <sheetName val="HV-5.2 Summary"/>
      <sheetName val="HV-6 Data"/>
      <sheetName val="HV-6 Calc"/>
      <sheetName val="HV-6 Summary"/>
      <sheetName val="HV-7 Data"/>
      <sheetName val="HV-7 Calc"/>
      <sheetName val="HV-7 Summary"/>
      <sheetName val="Annexure"/>
      <sheetName val="Census"/>
      <sheetName val="Census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19">
          <cell r="G19">
            <v>2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  <sheetName val="A 3.7"/>
      <sheetName val="CE"/>
      <sheetName val="Metro consind updation sheet"/>
      <sheetName val="Dom"/>
      <sheetName val="201-04REL-Final"/>
      <sheetName val="A_3_7"/>
      <sheetName val="BD-Cons-FY 2017-18"/>
      <sheetName val="Cons- FY 2018-19"/>
      <sheetName val="DVVNL"/>
      <sheetName val="MVVNL"/>
      <sheetName val="PVVNL"/>
      <sheetName val="PuVVNL"/>
      <sheetName val="KESCo"/>
      <sheetName val="Cons-Existing-re comp"/>
      <sheetName val="Re-computation of sales-19- (2)"/>
      <sheetName val="Sheet4"/>
      <sheetName val="LMV-10 working"/>
      <sheetName val="FY 2017-18 Revenue"/>
      <sheetName val="Discom wise Reveneue FY 2017-18"/>
      <sheetName val="DVVNL_Prop"/>
      <sheetName val="MVVNL_Prop"/>
      <sheetName val="PVVNL_prop"/>
      <sheetName val="PuVVNL_Prop"/>
      <sheetName val="KESCo_Prop"/>
      <sheetName val="Re-computation of sales-19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"/>
      <sheetName val="Basis"/>
      <sheetName val="Division"/>
      <sheetName val="Div_Pk"/>
      <sheetName val="Grp"/>
      <sheetName val="Grp_Pk"/>
      <sheetName val="F_Sum"/>
      <sheetName val="Indiv"/>
      <sheetName val="B_Sum"/>
      <sheetName val="B_Adj"/>
      <sheetName val="B_Dat"/>
      <sheetName val="Utility"/>
      <sheetName val="Admin"/>
      <sheetName val="Sens"/>
      <sheetName val="Peaks"/>
      <sheetName val="Graphs"/>
      <sheetName val="Trf"/>
      <sheetName val="T4"/>
      <sheetName val="T5"/>
      <sheetName val="T5b"/>
    </sheetNames>
    <sheetDataSet>
      <sheetData sheetId="0" refreshError="1">
        <row r="44">
          <cell r="J44" t="str">
            <v>2003-2004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FY 05"/>
      <sheetName val="Sales FY 06"/>
      <sheetName val="Sales FY 07"/>
      <sheetName val="LMV 9 &amp; 10"/>
      <sheetName val="Sales FY 05 N"/>
      <sheetName val="Sales FY 06 N"/>
      <sheetName val="Sales FY 07 N"/>
      <sheetName val="Sales FY 08 N"/>
      <sheetName val="Sales FY 08"/>
      <sheetName val="Sales FY 09 N"/>
      <sheetName val="Sales FY 10"/>
      <sheetName val="Sales FY 09"/>
      <sheetName val="Sales Summ N"/>
      <sheetName val="Sales Summ"/>
      <sheetName val="RevN"/>
      <sheetName val="Sales FY 10 A"/>
      <sheetName val="Sales FY 11"/>
      <sheetName val="Sales FY 12"/>
      <sheetName val="Advt &amp; HV1"/>
      <sheetName val="Sales Summary"/>
      <sheetName val="Rev Summary"/>
      <sheetName val="Tariff - LT"/>
      <sheetName val="Rev Summ N"/>
      <sheetName val="Energy Balance"/>
      <sheetName val="Cross subsidy"/>
      <sheetName val="Crosschecks"/>
      <sheetName val="Final"/>
      <sheetName val="Tariff - HT"/>
      <sheetName val="Rev"/>
      <sheetName val="Rev Summ"/>
      <sheetName val="Energy Balance (2)"/>
      <sheetName val="Tariff - HT VD"/>
      <sheetName val="Tariff - HT (Op)"/>
      <sheetName val="Tariff - LT (op)"/>
      <sheetName val="Tariff - LT (2)"/>
      <sheetName val="Tariff - LT VD"/>
      <sheetName val="LMV 1"/>
      <sheetName val="LMV 2"/>
      <sheetName val="LMV 3"/>
      <sheetName val="LMV 4"/>
      <sheetName val="LMV 5"/>
      <sheetName val="LMV 6"/>
      <sheetName val="LMV 7"/>
      <sheetName val="LMV 8"/>
      <sheetName val="LMV 9"/>
      <sheetName val="LMV 10"/>
      <sheetName val="HV 2"/>
      <sheetName val="HV 3"/>
      <sheetName val="HV 4"/>
      <sheetName val="Revenue 1"/>
      <sheetName val="Sheet1"/>
    </sheetNames>
    <sheetDataSet>
      <sheetData sheetId="0"/>
      <sheetData sheetId="1"/>
      <sheetData sheetId="2"/>
      <sheetData sheetId="3"/>
      <sheetData sheetId="4">
        <row r="10">
          <cell r="K10">
            <v>10555.409515539952</v>
          </cell>
        </row>
      </sheetData>
      <sheetData sheetId="5">
        <row r="10">
          <cell r="K10">
            <v>11406.105960721663</v>
          </cell>
        </row>
      </sheetData>
      <sheetData sheetId="6">
        <row r="10">
          <cell r="K10">
            <v>12952.302005296295</v>
          </cell>
        </row>
      </sheetData>
      <sheetData sheetId="7">
        <row r="9">
          <cell r="K9">
            <v>7145.4485488507471</v>
          </cell>
        </row>
      </sheetData>
      <sheetData sheetId="8"/>
      <sheetData sheetId="9">
        <row r="9">
          <cell r="K9">
            <v>7756.9670000000006</v>
          </cell>
        </row>
      </sheetData>
      <sheetData sheetId="10">
        <row r="9">
          <cell r="K9">
            <v>8161.5508285804899</v>
          </cell>
        </row>
      </sheetData>
      <sheetData sheetId="11"/>
      <sheetData sheetId="12">
        <row r="15">
          <cell r="M15">
            <v>15849.714053342934</v>
          </cell>
        </row>
      </sheetData>
      <sheetData sheetId="13">
        <row r="148">
          <cell r="E148">
            <v>367.95561384308559</v>
          </cell>
        </row>
      </sheetData>
      <sheetData sheetId="14"/>
      <sheetData sheetId="15"/>
      <sheetData sheetId="16"/>
      <sheetData sheetId="17"/>
      <sheetData sheetId="18">
        <row r="20">
          <cell r="D20">
            <v>9.9979999999999993</v>
          </cell>
        </row>
      </sheetData>
      <sheetData sheetId="19">
        <row r="11">
          <cell r="R11">
            <v>4366.8385200000002</v>
          </cell>
        </row>
      </sheetData>
      <sheetData sheetId="20">
        <row r="1">
          <cell r="T1">
            <v>1.3410219999999999</v>
          </cell>
        </row>
      </sheetData>
      <sheetData sheetId="21">
        <row r="2">
          <cell r="P2">
            <v>0</v>
          </cell>
        </row>
      </sheetData>
      <sheetData sheetId="22"/>
      <sheetData sheetId="23"/>
      <sheetData sheetId="24">
        <row r="7">
          <cell r="C7">
            <v>4.1702170433644428</v>
          </cell>
        </row>
      </sheetData>
      <sheetData sheetId="25"/>
      <sheetData sheetId="26">
        <row r="12">
          <cell r="H12">
            <v>125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Servicing Model"/>
      <sheetName val="Index"/>
      <sheetName val="Input Sheet"/>
      <sheetName val="Balance Sheet"/>
      <sheetName val="P&amp;L Account"/>
      <sheetName val="Cash Flow Statement"/>
      <sheetName val="Share Cap&amp;Reser."/>
      <sheetName val="GFA"/>
      <sheetName val="Current Asset"/>
      <sheetName val="Current Liability"/>
      <sheetName val="Capitalization"/>
      <sheetName val="Dep2"/>
      <sheetName val="CWIP"/>
      <sheetName val="Investments"/>
      <sheetName val="Interest &amp; Finance Charges"/>
      <sheetName val="Revenue"/>
      <sheetName val="Other Income"/>
      <sheetName val="Loans&amp;Adv"/>
      <sheetName val="Other Invest"/>
      <sheetName val="Adm Exp"/>
      <sheetName val="PP"/>
      <sheetName val="R&amp;M Expense"/>
      <sheetName val="Emp Cost"/>
      <sheetName val="Rough"/>
      <sheetName val="Working Cap1"/>
      <sheetName val="Depreciation Sch"/>
      <sheetName val="Du-Pont"/>
      <sheetName val="Economic Value Added"/>
      <sheetName val="Depreciation_IT"/>
      <sheetName val="Financial Analysis"/>
      <sheetName val="Tax Comp"/>
      <sheetName val="Avg CS"/>
      <sheetName val="Actuary Data"/>
    </sheetNames>
    <sheetDataSet>
      <sheetData sheetId="0"/>
      <sheetData sheetId="1"/>
      <sheetData sheetId="2" refreshError="1">
        <row r="4">
          <cell r="C4">
            <v>6.1400000000000003E-2</v>
          </cell>
        </row>
        <row r="211">
          <cell r="D211">
            <v>0.2</v>
          </cell>
          <cell r="E211">
            <v>0.6</v>
          </cell>
          <cell r="F211">
            <v>0.2</v>
          </cell>
        </row>
        <row r="213">
          <cell r="D213">
            <v>0.2</v>
          </cell>
          <cell r="E213">
            <v>0.4</v>
          </cell>
          <cell r="F213">
            <v>0.4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S.GENERATION"/>
      <sheetName val="DR"/>
      <sheetName val="DRAWAL"/>
      <sheetName val="INTER-REGIONAL ENERGY EXHANGE"/>
      <sheetName val="GOA"/>
      <sheetName val="POP9900"/>
      <sheetName val="Sheet2"/>
      <sheetName val="C_S_GENERATION"/>
      <sheetName val=""/>
      <sheetName val="Discom Details"/>
      <sheetName val="Stationwise Thermal &amp; Hydel Gen"/>
      <sheetName val="Executive Summary -Thermal"/>
      <sheetName val="TWEL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put_Gen"/>
      <sheetName val="Input_Cap Allo"/>
      <sheetName val="Input_New Cap"/>
      <sheetName val="Input_New"/>
      <sheetName val="Input_St Details"/>
      <sheetName val="F1_12_C"/>
      <sheetName val="F1 12-13"/>
      <sheetName val="Input_Extn Loss"/>
      <sheetName val="Losses"/>
      <sheetName val="PP Output"/>
      <sheetName val="MPTransco"/>
      <sheetName val="ISP"/>
      <sheetName val="Line Losses"/>
      <sheetName val="Sheet1"/>
      <sheetName val="Avail_Ex Bus"/>
      <sheetName val="F1a 11-12"/>
      <sheetName val="F1a 12-13"/>
      <sheetName val="State Peri Rank"/>
      <sheetName val="MPTradeco"/>
      <sheetName val="Ctrl_cost"/>
      <sheetName val="F1e"/>
      <sheetName val="F1 05-06"/>
      <sheetName val="F1 06-07"/>
      <sheetName val="F1 07-08"/>
      <sheetName val="F1 08-09"/>
      <sheetName val="F1 09-10"/>
      <sheetName val="F1a 05-06"/>
      <sheetName val="F1a 06-07"/>
      <sheetName val="F1a 07-08"/>
      <sheetName val="F1a 08-09"/>
      <sheetName val="F1a 09-10"/>
      <sheetName val="F1a 10-11"/>
      <sheetName val="East"/>
      <sheetName val="F1a 10-11-E"/>
      <sheetName val="F1_11_E"/>
      <sheetName val="F1a 10-11-C"/>
      <sheetName val="F1_11_C"/>
      <sheetName val="F1a 10-11-W"/>
      <sheetName val="F1_11_W"/>
      <sheetName val="F1a 11-12-E"/>
      <sheetName val="F1_12_E"/>
      <sheetName val="F1a 12-13-E"/>
      <sheetName val="West"/>
      <sheetName val="Central"/>
      <sheetName val="F1a 12-13-C"/>
      <sheetName val="F1a 11-12-C"/>
      <sheetName val="F1a 11-12-W"/>
      <sheetName val="F1_12_W"/>
      <sheetName val="F1_13_E"/>
      <sheetName val="F1_13_C"/>
      <sheetName val="F1a 12-13-W"/>
      <sheetName val="F1_13_W"/>
      <sheetName val="EBal"/>
      <sheetName val="PGCIL"/>
      <sheetName val="F1b_E"/>
      <sheetName val="F1c_E"/>
      <sheetName val="F1c_C"/>
      <sheetName val="F1c_W"/>
      <sheetName val="F1d"/>
      <sheetName val="R1(i)_E"/>
      <sheetName val="R1(i)_C"/>
      <sheetName val="R1(i)_W"/>
    </sheetNames>
    <sheetDataSet>
      <sheetData sheetId="0" refreshError="1"/>
      <sheetData sheetId="1">
        <row r="2">
          <cell r="A2">
            <v>2</v>
          </cell>
        </row>
      </sheetData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ysical Data"/>
      <sheetName val="Revenue"/>
      <sheetName val="Assumptions"/>
      <sheetName val="Tariff Structure"/>
      <sheetName val="Tables"/>
    </sheetNames>
    <sheetDataSet>
      <sheetData sheetId="0">
        <row r="2">
          <cell r="F2">
            <v>5</v>
          </cell>
          <cell r="G2">
            <v>6</v>
          </cell>
          <cell r="H2">
            <v>7</v>
          </cell>
          <cell r="I2">
            <v>8</v>
          </cell>
          <cell r="J2">
            <v>9</v>
          </cell>
          <cell r="K2">
            <v>10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Sales_Summary"/>
      <sheetName val="Rev_Summary"/>
      <sheetName val="Tariff - LT_b4 tweak"/>
      <sheetName val="Tariff - HT_b4 tweak"/>
      <sheetName val="Tariff - LT"/>
      <sheetName val="Tariff - HT"/>
      <sheetName val="Assumptions"/>
      <sheetName val="Wrtup"/>
      <sheetName val="Rev Summary_FB"/>
      <sheetName val="Sales Summary_FB"/>
      <sheetName val="Rev-Ex"/>
      <sheetName val="Rev-Pro"/>
      <sheetName val="Sales FY 09"/>
      <sheetName val="Sales FY 10"/>
      <sheetName val="Sales FY 11"/>
      <sheetName val="En Bal"/>
      <sheetName val="PPT"/>
      <sheetName val="Sales FY 12"/>
      <sheetName val="Sales FY 13 9M"/>
      <sheetName val="Sales FY 13"/>
      <sheetName val="Sales FY 14"/>
      <sheetName val="Sales FY 10A_FB"/>
      <sheetName val="Sales FY 11_FB"/>
      <sheetName val="Sales FY 12_FB"/>
      <sheetName val="Final"/>
      <sheetName val="Rev Summ N"/>
      <sheetName val="Rev Summary (2)"/>
      <sheetName val="Rev Summ N (2)"/>
      <sheetName val="Asumptions"/>
      <sheetName val="Cross Subsidy"/>
      <sheetName val="Cross Subsidy (2)"/>
    </sheetNames>
    <sheetDataSet>
      <sheetData sheetId="0"/>
      <sheetData sheetId="1">
        <row r="2">
          <cell r="I2">
            <v>8</v>
          </cell>
          <cell r="S2">
            <v>18</v>
          </cell>
          <cell r="AC2">
            <v>28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f"/>
      <sheetName val="PRSN"/>
      <sheetName val="Impact"/>
      <sheetName val="Results"/>
      <sheetName val="ARR"/>
      <sheetName val="REV"/>
      <sheetName val="Billing-PY"/>
      <sheetName val="Billing-C&amp;E Y"/>
      <sheetName val="Customers-All"/>
      <sheetName val="Customers-CP"/>
      <sheetName val="Customers-EP"/>
      <sheetName val="Customers-NP"/>
      <sheetName val="Customers-SP"/>
      <sheetName val="ERC-CY"/>
      <sheetName val="ERC-EY"/>
      <sheetName val="ERP-EY"/>
      <sheetName val="Forecast-CY"/>
      <sheetName val="Forecast-EY"/>
      <sheetName val="MC-CP"/>
      <sheetName val="MC-EP"/>
      <sheetName val="MC-NP"/>
      <sheetName val="MC-SP"/>
      <sheetName val="RevenueIncrease"/>
      <sheetName val="CostRecovery"/>
      <sheetName val="Subsidy"/>
      <sheetName val="Assumptions"/>
      <sheetName val="General"/>
      <sheetName val="RESCOs"/>
      <sheetName val="Table-I"/>
      <sheetName val="Tables-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>
        <row r="3">
          <cell r="A3">
            <v>100</v>
          </cell>
        </row>
        <row r="4">
          <cell r="A4">
            <v>1000</v>
          </cell>
        </row>
        <row r="6">
          <cell r="A6">
            <v>1000000</v>
          </cell>
        </row>
        <row r="7">
          <cell r="A7">
            <v>10000000</v>
          </cell>
        </row>
      </sheetData>
      <sheetData sheetId="27"/>
      <sheetData sheetId="28"/>
      <sheetData sheetId="2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om Details"/>
      <sheetName val="Sheet1"/>
      <sheetName val="Sheet2"/>
      <sheetName val="Sheet3"/>
    </sheetNames>
    <sheetDataSet>
      <sheetData sheetId="0" refreshError="1">
        <row r="721">
          <cell r="F721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"/>
      <sheetName val="Basis"/>
      <sheetName val="Division"/>
      <sheetName val="Group"/>
      <sheetName val="Fore_Sum"/>
      <sheetName val="Individ"/>
      <sheetName val="2003_Sum"/>
      <sheetName val="Adjustments"/>
      <sheetName val="E_Div"/>
      <sheetName val="Utility"/>
      <sheetName val="Admin"/>
      <sheetName val="Region"/>
      <sheetName val="Sens"/>
      <sheetName val="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9">
          <cell r="B9">
            <v>1</v>
          </cell>
          <cell r="C9">
            <v>1</v>
          </cell>
          <cell r="D9">
            <v>2</v>
          </cell>
          <cell r="E9" t="str">
            <v>Agra</v>
          </cell>
          <cell r="H9">
            <v>2751021</v>
          </cell>
          <cell r="I9">
            <v>1639935</v>
          </cell>
          <cell r="J9">
            <v>1111086</v>
          </cell>
          <cell r="K9">
            <v>2751021</v>
          </cell>
          <cell r="L9">
            <v>1639935</v>
          </cell>
          <cell r="M9">
            <v>1111086</v>
          </cell>
          <cell r="N9">
            <v>3611301</v>
          </cell>
          <cell r="O9">
            <v>2053956</v>
          </cell>
          <cell r="P9">
            <v>1557345</v>
          </cell>
          <cell r="Q9">
            <v>21.9</v>
          </cell>
          <cell r="R9">
            <v>31.27</v>
          </cell>
          <cell r="S9">
            <v>2.0000466908915326E-2</v>
          </cell>
          <cell r="T9">
            <v>2.7582142757814898E-2</v>
          </cell>
          <cell r="U9">
            <v>2.7583159540985669E-2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D9">
            <v>127</v>
          </cell>
          <cell r="AE9">
            <v>0</v>
          </cell>
          <cell r="AF9">
            <v>0</v>
          </cell>
          <cell r="AG9">
            <v>0</v>
          </cell>
          <cell r="AI9">
            <v>4027</v>
          </cell>
          <cell r="AK9">
            <v>408624</v>
          </cell>
          <cell r="AL9">
            <v>244263</v>
          </cell>
          <cell r="AM9">
            <v>164361</v>
          </cell>
          <cell r="AN9">
            <v>408624</v>
          </cell>
          <cell r="AO9">
            <v>244263</v>
          </cell>
          <cell r="AP9">
            <v>164361</v>
          </cell>
          <cell r="AR9">
            <v>523435.18282807962</v>
          </cell>
          <cell r="AS9">
            <v>312893.6334212753</v>
          </cell>
          <cell r="AT9">
            <v>210541.54940680429</v>
          </cell>
          <cell r="AV9">
            <v>0.41</v>
          </cell>
          <cell r="AW9">
            <v>0.32700000000000001</v>
          </cell>
          <cell r="AX9">
            <v>0.75900000000000001</v>
          </cell>
          <cell r="AZ9">
            <v>0.30299999999999999</v>
          </cell>
          <cell r="BA9">
            <v>0.33600000000000002</v>
          </cell>
          <cell r="BB9">
            <v>0.16699999999999998</v>
          </cell>
          <cell r="BD9">
            <v>265118</v>
          </cell>
          <cell r="BE9">
            <v>60212</v>
          </cell>
          <cell r="BF9">
            <v>204906</v>
          </cell>
          <cell r="BH9">
            <v>0.4820238158517684</v>
          </cell>
          <cell r="BI9">
            <v>0.18313802171063515</v>
          </cell>
          <cell r="BJ9">
            <v>0.92620911975169373</v>
          </cell>
        </row>
        <row r="10">
          <cell r="B10">
            <v>2</v>
          </cell>
          <cell r="C10">
            <v>1</v>
          </cell>
          <cell r="D10">
            <v>2</v>
          </cell>
          <cell r="E10" t="str">
            <v>Aligarh</v>
          </cell>
          <cell r="F10" t="str">
            <v>Split</v>
          </cell>
          <cell r="G10">
            <v>2</v>
          </cell>
          <cell r="H10">
            <v>3295982</v>
          </cell>
          <cell r="I10">
            <v>2467484</v>
          </cell>
          <cell r="J10">
            <v>828498</v>
          </cell>
          <cell r="K10">
            <v>2444929</v>
          </cell>
          <cell r="L10">
            <v>1844475</v>
          </cell>
          <cell r="M10">
            <v>600454</v>
          </cell>
          <cell r="N10">
            <v>2990388</v>
          </cell>
          <cell r="O10">
            <v>2127003</v>
          </cell>
          <cell r="P10">
            <v>863385</v>
          </cell>
          <cell r="Q10">
            <v>29.95</v>
          </cell>
          <cell r="R10">
            <v>22.08</v>
          </cell>
          <cell r="S10">
            <v>2.6544140482980705E-2</v>
          </cell>
          <cell r="T10">
            <v>2.0150982249028893E-2</v>
          </cell>
          <cell r="U10">
            <v>2.0342858012730503E-2</v>
          </cell>
          <cell r="W10">
            <v>78</v>
          </cell>
          <cell r="X10">
            <v>79</v>
          </cell>
          <cell r="Y10">
            <v>80</v>
          </cell>
          <cell r="Z10">
            <v>80</v>
          </cell>
          <cell r="AA10">
            <v>80</v>
          </cell>
          <cell r="AC10">
            <v>496</v>
          </cell>
          <cell r="AD10">
            <v>504</v>
          </cell>
          <cell r="AE10">
            <v>512</v>
          </cell>
          <cell r="AF10">
            <v>519</v>
          </cell>
          <cell r="AG10">
            <v>526</v>
          </cell>
          <cell r="AI10">
            <v>3747</v>
          </cell>
          <cell r="AK10">
            <v>476103</v>
          </cell>
          <cell r="AL10">
            <v>377048</v>
          </cell>
          <cell r="AM10">
            <v>99055</v>
          </cell>
          <cell r="AN10">
            <v>358280</v>
          </cell>
          <cell r="AO10">
            <v>281146</v>
          </cell>
          <cell r="AP10">
            <v>77134</v>
          </cell>
          <cell r="AR10">
            <v>458946.0171297926</v>
          </cell>
          <cell r="AS10">
            <v>360139.6587361077</v>
          </cell>
          <cell r="AT10">
            <v>98806.358393684888</v>
          </cell>
          <cell r="AV10">
            <v>0.41</v>
          </cell>
          <cell r="AW10">
            <v>0.32700000000000001</v>
          </cell>
          <cell r="AX10">
            <v>0.75900000000000001</v>
          </cell>
          <cell r="AZ10">
            <v>0.30299999999999999</v>
          </cell>
          <cell r="BA10">
            <v>0.33600000000000002</v>
          </cell>
          <cell r="BB10">
            <v>0.16699999999999998</v>
          </cell>
          <cell r="BD10">
            <v>146900</v>
          </cell>
          <cell r="BE10">
            <v>59377</v>
          </cell>
          <cell r="BF10">
            <v>87523</v>
          </cell>
          <cell r="BH10">
            <v>0.30461576965264875</v>
          </cell>
          <cell r="BI10">
            <v>0.1569059795929342</v>
          </cell>
          <cell r="BJ10">
            <v>0.84300372614561558</v>
          </cell>
        </row>
        <row r="11">
          <cell r="B11">
            <v>3</v>
          </cell>
          <cell r="C11">
            <v>1</v>
          </cell>
          <cell r="D11">
            <v>2</v>
          </cell>
          <cell r="E11" t="str">
            <v>Etah</v>
          </cell>
          <cell r="H11">
            <v>2244998</v>
          </cell>
          <cell r="I11">
            <v>1869740</v>
          </cell>
          <cell r="J11">
            <v>375258</v>
          </cell>
          <cell r="K11">
            <v>2244998</v>
          </cell>
          <cell r="L11">
            <v>1869740</v>
          </cell>
          <cell r="M11">
            <v>375258</v>
          </cell>
          <cell r="N11">
            <v>2788270</v>
          </cell>
          <cell r="O11">
            <v>2304713</v>
          </cell>
          <cell r="P11">
            <v>483557</v>
          </cell>
          <cell r="Q11">
            <v>20.78</v>
          </cell>
          <cell r="R11">
            <v>24.2</v>
          </cell>
          <cell r="S11">
            <v>1.905940744315382E-2</v>
          </cell>
          <cell r="T11">
            <v>2.1908848379270873E-2</v>
          </cell>
          <cell r="U11">
            <v>2.190820641513036E-2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9688</v>
          </cell>
          <cell r="AI11">
            <v>4446</v>
          </cell>
          <cell r="AK11">
            <v>356156</v>
          </cell>
          <cell r="AL11">
            <v>300292</v>
          </cell>
          <cell r="AM11">
            <v>55864</v>
          </cell>
          <cell r="AN11">
            <v>356156</v>
          </cell>
          <cell r="AO11">
            <v>300292</v>
          </cell>
          <cell r="AP11">
            <v>55864</v>
          </cell>
          <cell r="AR11">
            <v>456225.23634274426</v>
          </cell>
          <cell r="AS11">
            <v>384665.11492670444</v>
          </cell>
          <cell r="AT11">
            <v>71560.121416039779</v>
          </cell>
          <cell r="AV11">
            <v>0.41</v>
          </cell>
          <cell r="AW11">
            <v>0.32700000000000001</v>
          </cell>
          <cell r="AX11">
            <v>0.75900000000000001</v>
          </cell>
          <cell r="AZ11">
            <v>0.30299999999999999</v>
          </cell>
          <cell r="BA11">
            <v>0.33600000000000002</v>
          </cell>
          <cell r="BB11">
            <v>0.16699999999999998</v>
          </cell>
          <cell r="BD11">
            <v>64529</v>
          </cell>
          <cell r="BE11">
            <v>21127</v>
          </cell>
          <cell r="BF11">
            <v>43402</v>
          </cell>
          <cell r="BH11">
            <v>0.13460705484771629</v>
          </cell>
          <cell r="BI11">
            <v>5.2269364777529116E-2</v>
          </cell>
          <cell r="BJ11">
            <v>0.57720603856812025</v>
          </cell>
        </row>
        <row r="12">
          <cell r="B12">
            <v>4</v>
          </cell>
          <cell r="C12">
            <v>1</v>
          </cell>
          <cell r="D12">
            <v>2</v>
          </cell>
          <cell r="E12" t="str">
            <v>Firozabad</v>
          </cell>
          <cell r="H12">
            <v>1533054</v>
          </cell>
          <cell r="I12">
            <v>1125494</v>
          </cell>
          <cell r="J12">
            <v>407560</v>
          </cell>
          <cell r="K12">
            <v>1533054</v>
          </cell>
          <cell r="L12">
            <v>1125494</v>
          </cell>
          <cell r="M12">
            <v>407560</v>
          </cell>
          <cell r="N12">
            <v>2045737</v>
          </cell>
          <cell r="O12">
            <v>1424674</v>
          </cell>
          <cell r="P12">
            <v>621063</v>
          </cell>
          <cell r="Q12">
            <v>21.65</v>
          </cell>
          <cell r="R12">
            <v>33.44</v>
          </cell>
          <cell r="S12">
            <v>1.9791085646154727E-2</v>
          </cell>
          <cell r="T12">
            <v>2.9268314219929925E-2</v>
          </cell>
          <cell r="U12">
            <v>2.9269810656407325E-2</v>
          </cell>
          <cell r="W12">
            <v>767</v>
          </cell>
          <cell r="X12">
            <v>768</v>
          </cell>
          <cell r="Y12">
            <v>768</v>
          </cell>
          <cell r="Z12">
            <v>768</v>
          </cell>
          <cell r="AA12">
            <v>768</v>
          </cell>
          <cell r="AC12">
            <v>29387</v>
          </cell>
          <cell r="AD12">
            <v>29693</v>
          </cell>
          <cell r="AE12">
            <v>30113</v>
          </cell>
          <cell r="AF12">
            <v>30420</v>
          </cell>
          <cell r="AG12">
            <v>30665</v>
          </cell>
          <cell r="AI12">
            <v>2361</v>
          </cell>
          <cell r="AK12">
            <v>229882</v>
          </cell>
          <cell r="AL12">
            <v>171735</v>
          </cell>
          <cell r="AM12">
            <v>58147</v>
          </cell>
          <cell r="AN12">
            <v>229882</v>
          </cell>
          <cell r="AO12">
            <v>171735</v>
          </cell>
          <cell r="AP12">
            <v>58147</v>
          </cell>
          <cell r="AR12">
            <v>294472.00041819521</v>
          </cell>
          <cell r="AS12">
            <v>219987.42394715006</v>
          </cell>
          <cell r="AT12">
            <v>74484.576471045133</v>
          </cell>
          <cell r="AV12">
            <v>0.41</v>
          </cell>
          <cell r="AW12">
            <v>0.32700000000000001</v>
          </cell>
          <cell r="AX12">
            <v>0.75900000000000001</v>
          </cell>
          <cell r="AZ12">
            <v>0.30299999999999999</v>
          </cell>
          <cell r="BA12">
            <v>0.33600000000000002</v>
          </cell>
          <cell r="BB12">
            <v>0.16699999999999998</v>
          </cell>
          <cell r="BD12">
            <v>74434</v>
          </cell>
          <cell r="BE12">
            <v>25341</v>
          </cell>
          <cell r="BF12">
            <v>49093</v>
          </cell>
          <cell r="BH12">
            <v>0.2405578555253565</v>
          </cell>
          <cell r="BI12">
            <v>0.10962714065751118</v>
          </cell>
          <cell r="BJ12">
            <v>0.62725684804138349</v>
          </cell>
        </row>
        <row r="13">
          <cell r="B13">
            <v>5</v>
          </cell>
          <cell r="C13">
            <v>1</v>
          </cell>
          <cell r="D13">
            <v>2</v>
          </cell>
          <cell r="E13" t="str">
            <v>Hathras</v>
          </cell>
          <cell r="F13" t="str">
            <v>New</v>
          </cell>
          <cell r="G13">
            <v>1</v>
          </cell>
          <cell r="H13">
            <v>0</v>
          </cell>
          <cell r="I13">
            <v>0</v>
          </cell>
          <cell r="J13">
            <v>0</v>
          </cell>
          <cell r="K13">
            <v>1090159</v>
          </cell>
          <cell r="L13">
            <v>822425</v>
          </cell>
          <cell r="M13">
            <v>267734</v>
          </cell>
          <cell r="N13">
            <v>1333372</v>
          </cell>
          <cell r="O13">
            <v>1068351</v>
          </cell>
          <cell r="P13">
            <v>265021</v>
          </cell>
          <cell r="Q13">
            <v>26.9</v>
          </cell>
          <cell r="R13">
            <v>18.32</v>
          </cell>
          <cell r="S13">
            <v>2.4108951465744211E-2</v>
          </cell>
          <cell r="T13">
            <v>1.6964554277710819E-2</v>
          </cell>
          <cell r="U13">
            <v>2.0342904300503672E-2</v>
          </cell>
          <cell r="W13">
            <v>600</v>
          </cell>
          <cell r="X13">
            <v>601</v>
          </cell>
          <cell r="Y13">
            <v>603</v>
          </cell>
          <cell r="Z13">
            <v>603</v>
          </cell>
          <cell r="AA13">
            <v>603</v>
          </cell>
          <cell r="AC13">
            <v>40229</v>
          </cell>
          <cell r="AD13">
            <v>40979</v>
          </cell>
          <cell r="AE13">
            <v>42640</v>
          </cell>
          <cell r="AF13">
            <v>44048</v>
          </cell>
          <cell r="AG13">
            <v>44994</v>
          </cell>
          <cell r="AI13">
            <v>1751</v>
          </cell>
          <cell r="AK13">
            <v>0</v>
          </cell>
          <cell r="AL13">
            <v>0</v>
          </cell>
          <cell r="AM13">
            <v>0</v>
          </cell>
          <cell r="AN13">
            <v>159752</v>
          </cell>
          <cell r="AO13">
            <v>125359</v>
          </cell>
          <cell r="AP13">
            <v>34393</v>
          </cell>
          <cell r="AR13">
            <v>204637.55757652849</v>
          </cell>
          <cell r="AS13">
            <v>160581.14815611718</v>
          </cell>
          <cell r="AT13">
            <v>44056.409420411284</v>
          </cell>
          <cell r="AV13">
            <v>0.41</v>
          </cell>
          <cell r="AW13">
            <v>0.32700000000000001</v>
          </cell>
          <cell r="AX13">
            <v>0.75900000000000001</v>
          </cell>
          <cell r="AZ13">
            <v>0.30299999999999999</v>
          </cell>
          <cell r="BA13">
            <v>0.33600000000000002</v>
          </cell>
          <cell r="BB13">
            <v>0.16699999999999998</v>
          </cell>
          <cell r="BD13">
            <v>54000</v>
          </cell>
          <cell r="BE13">
            <v>28654</v>
          </cell>
          <cell r="BF13">
            <v>25346</v>
          </cell>
          <cell r="BH13">
            <v>0.25113116316344425</v>
          </cell>
          <cell r="BI13">
            <v>0.16981767469354392</v>
          </cell>
          <cell r="BJ13">
            <v>0.54751058924137408</v>
          </cell>
        </row>
        <row r="14">
          <cell r="B14">
            <v>6</v>
          </cell>
          <cell r="C14">
            <v>1</v>
          </cell>
          <cell r="D14">
            <v>2</v>
          </cell>
          <cell r="E14" t="str">
            <v>Mainpuri</v>
          </cell>
          <cell r="H14">
            <v>1316746</v>
          </cell>
          <cell r="I14">
            <v>1142856</v>
          </cell>
          <cell r="J14">
            <v>173890</v>
          </cell>
          <cell r="K14">
            <v>1316746</v>
          </cell>
          <cell r="L14">
            <v>1142856</v>
          </cell>
          <cell r="M14">
            <v>173890</v>
          </cell>
          <cell r="N14">
            <v>1592875</v>
          </cell>
          <cell r="O14">
            <v>1362745</v>
          </cell>
          <cell r="P14">
            <v>230130</v>
          </cell>
          <cell r="Q14">
            <v>24.11</v>
          </cell>
          <cell r="R14">
            <v>21.5</v>
          </cell>
          <cell r="S14">
            <v>2.1834772855173989E-2</v>
          </cell>
          <cell r="T14">
            <v>1.9665270926062073E-2</v>
          </cell>
          <cell r="U14">
            <v>1.9220074319955538E-2</v>
          </cell>
          <cell r="W14">
            <v>627</v>
          </cell>
          <cell r="X14">
            <v>627</v>
          </cell>
          <cell r="Y14">
            <v>633</v>
          </cell>
          <cell r="Z14">
            <v>633</v>
          </cell>
          <cell r="AA14">
            <v>633</v>
          </cell>
          <cell r="AC14">
            <v>5644</v>
          </cell>
          <cell r="AD14">
            <v>5733</v>
          </cell>
          <cell r="AE14">
            <v>5863</v>
          </cell>
          <cell r="AF14">
            <v>5937</v>
          </cell>
          <cell r="AG14">
            <v>6002</v>
          </cell>
          <cell r="AI14">
            <v>2746</v>
          </cell>
          <cell r="AK14">
            <v>200412</v>
          </cell>
          <cell r="AL14">
            <v>174486</v>
          </cell>
          <cell r="AM14">
            <v>25926</v>
          </cell>
          <cell r="AN14">
            <v>200412</v>
          </cell>
          <cell r="AO14">
            <v>174486</v>
          </cell>
          <cell r="AP14">
            <v>25926</v>
          </cell>
          <cell r="AR14">
            <v>256721.80748301884</v>
          </cell>
          <cell r="AS14">
            <v>223511.37307387794</v>
          </cell>
          <cell r="AT14">
            <v>33210.4344091409</v>
          </cell>
          <cell r="AV14">
            <v>0.41</v>
          </cell>
          <cell r="AW14">
            <v>0.32700000000000001</v>
          </cell>
          <cell r="AX14">
            <v>0.75900000000000001</v>
          </cell>
          <cell r="AZ14">
            <v>0.30299999999999999</v>
          </cell>
          <cell r="BA14">
            <v>0.33600000000000002</v>
          </cell>
          <cell r="BB14">
            <v>0.16699999999999998</v>
          </cell>
          <cell r="BD14">
            <v>35823</v>
          </cell>
          <cell r="BE14">
            <v>15577</v>
          </cell>
          <cell r="BF14">
            <v>20246</v>
          </cell>
          <cell r="BH14">
            <v>0.132797953799383</v>
          </cell>
          <cell r="BI14">
            <v>6.6324866643617308E-2</v>
          </cell>
          <cell r="BJ14">
            <v>0.58017213745520868</v>
          </cell>
        </row>
        <row r="15">
          <cell r="B15">
            <v>7</v>
          </cell>
          <cell r="C15">
            <v>1</v>
          </cell>
          <cell r="D15">
            <v>2</v>
          </cell>
          <cell r="E15" t="str">
            <v>Mathura</v>
          </cell>
          <cell r="F15" t="str">
            <v>Split</v>
          </cell>
          <cell r="G15">
            <v>2</v>
          </cell>
          <cell r="H15">
            <v>1931186</v>
          </cell>
          <cell r="I15">
            <v>1475935</v>
          </cell>
          <cell r="J15">
            <v>455251</v>
          </cell>
          <cell r="K15">
            <v>1692080</v>
          </cell>
          <cell r="L15">
            <v>1276519</v>
          </cell>
          <cell r="M15">
            <v>415561</v>
          </cell>
          <cell r="N15">
            <v>2069578</v>
          </cell>
          <cell r="O15">
            <v>1487191</v>
          </cell>
          <cell r="P15">
            <v>582387</v>
          </cell>
          <cell r="Q15">
            <v>22.69</v>
          </cell>
          <cell r="R15">
            <v>26.95</v>
          </cell>
          <cell r="S15">
            <v>2.0659580931471799E-2</v>
          </cell>
          <cell r="T15">
            <v>2.4149295335608834E-2</v>
          </cell>
          <cell r="U15">
            <v>2.0342768135826805E-2</v>
          </cell>
          <cell r="W15">
            <v>453</v>
          </cell>
          <cell r="X15">
            <v>453</v>
          </cell>
          <cell r="Y15">
            <v>468</v>
          </cell>
          <cell r="Z15">
            <v>468</v>
          </cell>
          <cell r="AA15">
            <v>468</v>
          </cell>
          <cell r="AC15">
            <v>3532</v>
          </cell>
          <cell r="AD15">
            <v>3577</v>
          </cell>
          <cell r="AE15">
            <v>3689</v>
          </cell>
          <cell r="AF15">
            <v>3764</v>
          </cell>
          <cell r="AG15">
            <v>3869</v>
          </cell>
          <cell r="AI15">
            <v>3332</v>
          </cell>
          <cell r="AK15">
            <v>289888</v>
          </cell>
          <cell r="AL15">
            <v>224033</v>
          </cell>
          <cell r="AM15">
            <v>65855</v>
          </cell>
          <cell r="AN15">
            <v>247959</v>
          </cell>
          <cell r="AO15">
            <v>194576</v>
          </cell>
          <cell r="AP15">
            <v>53383</v>
          </cell>
          <cell r="AR15">
            <v>317628.09942359675</v>
          </cell>
          <cell r="AS15">
            <v>249246.06516982953</v>
          </cell>
          <cell r="AT15">
            <v>68382.034253767211</v>
          </cell>
          <cell r="AV15">
            <v>0.41</v>
          </cell>
          <cell r="AW15">
            <v>0.32700000000000001</v>
          </cell>
          <cell r="AX15">
            <v>0.75900000000000001</v>
          </cell>
          <cell r="AZ15">
            <v>0.30299999999999999</v>
          </cell>
          <cell r="BA15">
            <v>0.33600000000000002</v>
          </cell>
          <cell r="BB15">
            <v>0.16699999999999998</v>
          </cell>
          <cell r="BD15">
            <v>137088</v>
          </cell>
          <cell r="BE15">
            <v>46960</v>
          </cell>
          <cell r="BF15">
            <v>90128</v>
          </cell>
          <cell r="BH15">
            <v>0.41074540774840568</v>
          </cell>
          <cell r="BI15">
            <v>0.17930482214015966</v>
          </cell>
          <cell r="BJ15">
            <v>1.2543245131810352</v>
          </cell>
        </row>
        <row r="16">
          <cell r="B16">
            <v>8</v>
          </cell>
          <cell r="C16">
            <v>2</v>
          </cell>
          <cell r="D16">
            <v>4</v>
          </cell>
          <cell r="E16" t="str">
            <v>Azamgarh</v>
          </cell>
          <cell r="H16">
            <v>3153885</v>
          </cell>
          <cell r="I16">
            <v>2928166</v>
          </cell>
          <cell r="J16">
            <v>225719</v>
          </cell>
          <cell r="K16">
            <v>3153885</v>
          </cell>
          <cell r="L16">
            <v>2928166</v>
          </cell>
          <cell r="M16">
            <v>225719</v>
          </cell>
          <cell r="N16">
            <v>3950808</v>
          </cell>
          <cell r="O16">
            <v>3649211</v>
          </cell>
          <cell r="P16">
            <v>301597</v>
          </cell>
          <cell r="Q16">
            <v>25.46</v>
          </cell>
          <cell r="R16">
            <v>26.28</v>
          </cell>
          <cell r="S16">
            <v>2.294086483986657E-2</v>
          </cell>
          <cell r="T16">
            <v>2.3607495304328818E-2</v>
          </cell>
          <cell r="U16">
            <v>2.2784192172026874E-2</v>
          </cell>
          <cell r="W16">
            <v>881</v>
          </cell>
          <cell r="X16">
            <v>883</v>
          </cell>
          <cell r="Y16">
            <v>887</v>
          </cell>
          <cell r="Z16">
            <v>887</v>
          </cell>
          <cell r="AA16">
            <v>887</v>
          </cell>
          <cell r="AC16">
            <v>31642</v>
          </cell>
          <cell r="AD16">
            <v>32006</v>
          </cell>
          <cell r="AE16">
            <v>32729</v>
          </cell>
          <cell r="AF16">
            <v>33084</v>
          </cell>
          <cell r="AG16">
            <v>33319</v>
          </cell>
          <cell r="AI16">
            <v>4210</v>
          </cell>
          <cell r="AK16">
            <v>433206</v>
          </cell>
          <cell r="AL16">
            <v>405905</v>
          </cell>
          <cell r="AM16">
            <v>27301</v>
          </cell>
          <cell r="AN16">
            <v>433206</v>
          </cell>
          <cell r="AO16">
            <v>405905</v>
          </cell>
          <cell r="AP16">
            <v>27301</v>
          </cell>
          <cell r="AR16">
            <v>554923.99323637632</v>
          </cell>
          <cell r="AS16">
            <v>519952.22474899091</v>
          </cell>
          <cell r="AT16">
            <v>34971.768487385474</v>
          </cell>
          <cell r="AV16">
            <v>0.41</v>
          </cell>
          <cell r="AW16">
            <v>0.32700000000000001</v>
          </cell>
          <cell r="AX16">
            <v>0.75900000000000001</v>
          </cell>
          <cell r="AZ16">
            <v>0.30299999999999999</v>
          </cell>
          <cell r="BA16">
            <v>0.33600000000000002</v>
          </cell>
          <cell r="BB16">
            <v>0.16699999999999998</v>
          </cell>
          <cell r="BD16">
            <v>125733</v>
          </cell>
          <cell r="BE16">
            <v>102666</v>
          </cell>
          <cell r="BF16">
            <v>23067</v>
          </cell>
          <cell r="BH16">
            <v>0.21562939641577</v>
          </cell>
          <cell r="BI16">
            <v>0.18791237991916401</v>
          </cell>
          <cell r="BJ16">
            <v>0.62771963417463716</v>
          </cell>
        </row>
        <row r="17">
          <cell r="B17">
            <v>9</v>
          </cell>
          <cell r="C17">
            <v>2</v>
          </cell>
          <cell r="D17">
            <v>4</v>
          </cell>
          <cell r="E17" t="str">
            <v>Ballia</v>
          </cell>
          <cell r="H17">
            <v>2262273</v>
          </cell>
          <cell r="I17">
            <v>2038186</v>
          </cell>
          <cell r="J17">
            <v>224087</v>
          </cell>
          <cell r="K17">
            <v>2262273</v>
          </cell>
          <cell r="L17">
            <v>2038186</v>
          </cell>
          <cell r="M17">
            <v>224087</v>
          </cell>
          <cell r="N17">
            <v>2752412</v>
          </cell>
          <cell r="O17">
            <v>2481680</v>
          </cell>
          <cell r="P17">
            <v>270732</v>
          </cell>
          <cell r="Q17">
            <v>22.27</v>
          </cell>
          <cell r="R17">
            <v>21.67</v>
          </cell>
          <cell r="S17">
            <v>2.0309643020935741E-2</v>
          </cell>
          <cell r="T17">
            <v>1.9807850391679871E-2</v>
          </cell>
          <cell r="U17">
            <v>1.980430985852033E-2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D17">
            <v>37</v>
          </cell>
          <cell r="AE17">
            <v>0</v>
          </cell>
          <cell r="AF17">
            <v>0</v>
          </cell>
          <cell r="AG17">
            <v>0</v>
          </cell>
          <cell r="AI17">
            <v>2981</v>
          </cell>
          <cell r="AK17">
            <v>282953</v>
          </cell>
          <cell r="AL17">
            <v>256323</v>
          </cell>
          <cell r="AM17">
            <v>26630</v>
          </cell>
          <cell r="AN17">
            <v>282953</v>
          </cell>
          <cell r="AO17">
            <v>256323</v>
          </cell>
          <cell r="AP17">
            <v>26630</v>
          </cell>
          <cell r="AR17">
            <v>362454.37195748073</v>
          </cell>
          <cell r="AS17">
            <v>328342.13450027863</v>
          </cell>
          <cell r="AT17">
            <v>34112.237457202122</v>
          </cell>
          <cell r="AV17">
            <v>0.41</v>
          </cell>
          <cell r="AW17">
            <v>0.32700000000000001</v>
          </cell>
          <cell r="AX17">
            <v>0.75900000000000001</v>
          </cell>
          <cell r="AZ17">
            <v>0.30299999999999999</v>
          </cell>
          <cell r="BA17">
            <v>0.33600000000000002</v>
          </cell>
          <cell r="BB17">
            <v>0.16699999999999998</v>
          </cell>
          <cell r="BD17">
            <v>84316</v>
          </cell>
          <cell r="BE17">
            <v>62552</v>
          </cell>
          <cell r="BF17">
            <v>21764</v>
          </cell>
          <cell r="BH17">
            <v>0.22138533277468925</v>
          </cell>
          <cell r="BI17">
            <v>0.18130374503577362</v>
          </cell>
          <cell r="BJ17">
            <v>0.60718453720585941</v>
          </cell>
        </row>
        <row r="18">
          <cell r="B18">
            <v>10</v>
          </cell>
          <cell r="C18">
            <v>2</v>
          </cell>
          <cell r="D18">
            <v>4</v>
          </cell>
          <cell r="E18" t="str">
            <v>Mau</v>
          </cell>
          <cell r="H18">
            <v>1445782</v>
          </cell>
          <cell r="I18">
            <v>1201787</v>
          </cell>
          <cell r="J18">
            <v>243995</v>
          </cell>
          <cell r="K18">
            <v>1445782</v>
          </cell>
          <cell r="L18">
            <v>1201787</v>
          </cell>
          <cell r="M18">
            <v>243995</v>
          </cell>
          <cell r="N18">
            <v>1849294</v>
          </cell>
          <cell r="O18">
            <v>1491306</v>
          </cell>
          <cell r="P18">
            <v>357988</v>
          </cell>
          <cell r="Q18">
            <v>28.37</v>
          </cell>
          <cell r="R18">
            <v>27.91</v>
          </cell>
          <cell r="S18">
            <v>2.5289132510169621E-2</v>
          </cell>
          <cell r="T18">
            <v>2.4921137455209186E-2</v>
          </cell>
          <cell r="U18">
            <v>2.4920818433952885E-2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I18">
            <v>1713</v>
          </cell>
          <cell r="AK18">
            <v>197289</v>
          </cell>
          <cell r="AL18">
            <v>169596</v>
          </cell>
          <cell r="AM18">
            <v>27693</v>
          </cell>
          <cell r="AN18">
            <v>197289</v>
          </cell>
          <cell r="AO18">
            <v>169596</v>
          </cell>
          <cell r="AP18">
            <v>27693</v>
          </cell>
          <cell r="AR18">
            <v>252721.33742748591</v>
          </cell>
          <cell r="AS18">
            <v>217247.42860652087</v>
          </cell>
          <cell r="AT18">
            <v>35473.908820965014</v>
          </cell>
          <cell r="AV18">
            <v>0.41</v>
          </cell>
          <cell r="AW18">
            <v>0.32700000000000001</v>
          </cell>
          <cell r="AX18">
            <v>0.75900000000000001</v>
          </cell>
          <cell r="AZ18">
            <v>0.30299999999999999</v>
          </cell>
          <cell r="BA18">
            <v>0.33600000000000002</v>
          </cell>
          <cell r="BB18">
            <v>0.16699999999999998</v>
          </cell>
          <cell r="BD18">
            <v>77358</v>
          </cell>
          <cell r="BE18">
            <v>57358</v>
          </cell>
          <cell r="BF18">
            <v>20000</v>
          </cell>
          <cell r="BH18">
            <v>0.29131008093209715</v>
          </cell>
          <cell r="BI18">
            <v>0.25126473922394932</v>
          </cell>
          <cell r="BJ18">
            <v>0.5365536360664287</v>
          </cell>
        </row>
        <row r="19">
          <cell r="B19">
            <v>11</v>
          </cell>
          <cell r="C19">
            <v>3</v>
          </cell>
          <cell r="D19">
            <v>4</v>
          </cell>
          <cell r="E19" t="str">
            <v>Allahabad</v>
          </cell>
          <cell r="F19" t="str">
            <v>Split</v>
          </cell>
          <cell r="G19">
            <v>2</v>
          </cell>
          <cell r="H19">
            <v>4921313</v>
          </cell>
          <cell r="I19">
            <v>3898948</v>
          </cell>
          <cell r="J19">
            <v>1022365</v>
          </cell>
          <cell r="K19">
            <v>3899451</v>
          </cell>
          <cell r="L19">
            <v>3089370</v>
          </cell>
          <cell r="M19">
            <v>810081</v>
          </cell>
          <cell r="N19">
            <v>4941510</v>
          </cell>
          <cell r="O19">
            <v>3727682</v>
          </cell>
          <cell r="P19">
            <v>1213828</v>
          </cell>
          <cell r="Q19">
            <v>30.78</v>
          </cell>
          <cell r="R19">
            <v>26.72</v>
          </cell>
          <cell r="S19">
            <v>2.7197924709818189E-2</v>
          </cell>
          <cell r="T19">
            <v>2.3963594979804936E-2</v>
          </cell>
          <cell r="U19">
            <v>2.3966199581474168E-2</v>
          </cell>
          <cell r="W19">
            <v>671</v>
          </cell>
          <cell r="X19">
            <v>673</v>
          </cell>
          <cell r="Y19">
            <v>677</v>
          </cell>
          <cell r="Z19">
            <v>677</v>
          </cell>
          <cell r="AA19">
            <v>677</v>
          </cell>
          <cell r="AC19">
            <v>11532</v>
          </cell>
          <cell r="AD19">
            <v>12108</v>
          </cell>
          <cell r="AE19">
            <v>12348</v>
          </cell>
          <cell r="AF19">
            <v>12460</v>
          </cell>
          <cell r="AG19">
            <v>12479</v>
          </cell>
          <cell r="AI19">
            <v>5425</v>
          </cell>
          <cell r="AK19">
            <v>770935</v>
          </cell>
          <cell r="AL19">
            <v>618358</v>
          </cell>
          <cell r="AM19">
            <v>152577</v>
          </cell>
          <cell r="AN19">
            <v>610858</v>
          </cell>
          <cell r="AO19">
            <v>489963</v>
          </cell>
          <cell r="AP19">
            <v>120895</v>
          </cell>
          <cell r="AR19">
            <v>782490.91808605229</v>
          </cell>
          <cell r="AS19">
            <v>627628.0210755961</v>
          </cell>
          <cell r="AT19">
            <v>154862.89701045628</v>
          </cell>
          <cell r="AV19">
            <v>0.41</v>
          </cell>
          <cell r="AW19">
            <v>0.32700000000000001</v>
          </cell>
          <cell r="AX19">
            <v>0.75900000000000001</v>
          </cell>
          <cell r="AZ19">
            <v>0.30299999999999999</v>
          </cell>
          <cell r="BA19">
            <v>0.33600000000000002</v>
          </cell>
          <cell r="BB19">
            <v>0.16699999999999998</v>
          </cell>
          <cell r="BD19">
            <v>247127</v>
          </cell>
          <cell r="BE19">
            <v>65023</v>
          </cell>
          <cell r="BF19">
            <v>182104</v>
          </cell>
          <cell r="BH19">
            <v>0.30056131592008911</v>
          </cell>
          <cell r="BI19">
            <v>9.8595449224696263E-2</v>
          </cell>
          <cell r="BJ19">
            <v>1.1190881527923726</v>
          </cell>
        </row>
        <row r="20">
          <cell r="B20">
            <v>12</v>
          </cell>
          <cell r="C20">
            <v>3</v>
          </cell>
          <cell r="D20">
            <v>4</v>
          </cell>
          <cell r="E20" t="str">
            <v>Fatehpur</v>
          </cell>
          <cell r="H20">
            <v>1899241</v>
          </cell>
          <cell r="I20">
            <v>1711228</v>
          </cell>
          <cell r="J20">
            <v>188013</v>
          </cell>
          <cell r="K20">
            <v>1899241</v>
          </cell>
          <cell r="L20">
            <v>1711228</v>
          </cell>
          <cell r="M20">
            <v>188013</v>
          </cell>
          <cell r="N20">
            <v>2305847</v>
          </cell>
          <cell r="O20">
            <v>2068568</v>
          </cell>
          <cell r="P20">
            <v>237279</v>
          </cell>
          <cell r="Q20">
            <v>20.79</v>
          </cell>
          <cell r="R20">
            <v>21.4</v>
          </cell>
          <cell r="S20">
            <v>1.9067844447968385E-2</v>
          </cell>
          <cell r="T20">
            <v>1.9581316759666567E-2</v>
          </cell>
          <cell r="U20">
            <v>1.9588764387457713E-2</v>
          </cell>
          <cell r="W20">
            <v>74</v>
          </cell>
          <cell r="X20">
            <v>79</v>
          </cell>
          <cell r="Y20">
            <v>84</v>
          </cell>
          <cell r="Z20">
            <v>84</v>
          </cell>
          <cell r="AA20">
            <v>84</v>
          </cell>
          <cell r="AC20">
            <v>3711</v>
          </cell>
          <cell r="AD20">
            <v>3723</v>
          </cell>
          <cell r="AE20">
            <v>3755</v>
          </cell>
          <cell r="AF20">
            <v>3793</v>
          </cell>
          <cell r="AG20">
            <v>3835</v>
          </cell>
          <cell r="AI20">
            <v>4152</v>
          </cell>
          <cell r="AK20">
            <v>325545</v>
          </cell>
          <cell r="AL20">
            <v>295470</v>
          </cell>
          <cell r="AM20">
            <v>30075</v>
          </cell>
          <cell r="AN20">
            <v>325545</v>
          </cell>
          <cell r="AO20">
            <v>295470</v>
          </cell>
          <cell r="AP20">
            <v>30075</v>
          </cell>
          <cell r="AR20">
            <v>417013.45636518457</v>
          </cell>
          <cell r="AS20">
            <v>378488.27643558057</v>
          </cell>
          <cell r="AT20">
            <v>38525.179929603975</v>
          </cell>
          <cell r="AV20">
            <v>0.41</v>
          </cell>
          <cell r="AW20">
            <v>0.32700000000000001</v>
          </cell>
          <cell r="AX20">
            <v>0.75900000000000001</v>
          </cell>
          <cell r="AZ20">
            <v>0.30299999999999999</v>
          </cell>
          <cell r="BA20">
            <v>0.33600000000000002</v>
          </cell>
          <cell r="BB20">
            <v>0.16699999999999998</v>
          </cell>
          <cell r="BD20">
            <v>57032</v>
          </cell>
          <cell r="BE20">
            <v>34204</v>
          </cell>
          <cell r="BF20">
            <v>22828</v>
          </cell>
          <cell r="BH20">
            <v>0.13015496045700112</v>
          </cell>
          <cell r="BI20">
            <v>8.6003605403267791E-2</v>
          </cell>
          <cell r="BJ20">
            <v>0.56391725065572396</v>
          </cell>
        </row>
        <row r="21">
          <cell r="B21">
            <v>13</v>
          </cell>
          <cell r="C21">
            <v>3</v>
          </cell>
          <cell r="D21">
            <v>4</v>
          </cell>
          <cell r="E21" t="str">
            <v>Kaushambi</v>
          </cell>
          <cell r="F21" t="str">
            <v>New</v>
          </cell>
          <cell r="G21">
            <v>1</v>
          </cell>
          <cell r="H21">
            <v>0</v>
          </cell>
          <cell r="I21">
            <v>0</v>
          </cell>
          <cell r="J21">
            <v>0</v>
          </cell>
          <cell r="K21">
            <v>1021862</v>
          </cell>
          <cell r="L21">
            <v>809578</v>
          </cell>
          <cell r="M21">
            <v>212284</v>
          </cell>
          <cell r="N21">
            <v>1294937</v>
          </cell>
          <cell r="O21">
            <v>1203183</v>
          </cell>
          <cell r="P21">
            <v>91754</v>
          </cell>
          <cell r="Q21">
            <v>25.34</v>
          </cell>
          <cell r="R21">
            <v>26.73</v>
          </cell>
          <cell r="S21">
            <v>2.2842980437960625E-2</v>
          </cell>
          <cell r="T21">
            <v>2.3971675213662724E-2</v>
          </cell>
          <cell r="U21">
            <v>2.3966241922097176E-2</v>
          </cell>
          <cell r="W21">
            <v>792</v>
          </cell>
          <cell r="X21">
            <v>799</v>
          </cell>
          <cell r="Y21">
            <v>801</v>
          </cell>
          <cell r="Z21">
            <v>801</v>
          </cell>
          <cell r="AA21">
            <v>801</v>
          </cell>
          <cell r="AC21">
            <v>31483</v>
          </cell>
          <cell r="AD21">
            <v>32163</v>
          </cell>
          <cell r="AE21">
            <v>33221</v>
          </cell>
          <cell r="AF21">
            <v>34510</v>
          </cell>
          <cell r="AG21">
            <v>25563</v>
          </cell>
          <cell r="AI21">
            <v>1836</v>
          </cell>
          <cell r="AK21">
            <v>0</v>
          </cell>
          <cell r="AL21">
            <v>0</v>
          </cell>
          <cell r="AM21">
            <v>0</v>
          </cell>
          <cell r="AN21">
            <v>160077</v>
          </cell>
          <cell r="AO21">
            <v>128395</v>
          </cell>
          <cell r="AP21">
            <v>31682</v>
          </cell>
          <cell r="AR21">
            <v>205053.87290411355</v>
          </cell>
          <cell r="AS21">
            <v>164470.1738008812</v>
          </cell>
          <cell r="AT21">
            <v>40583.699103232357</v>
          </cell>
          <cell r="AV21">
            <v>0.41</v>
          </cell>
          <cell r="AW21">
            <v>0.32700000000000001</v>
          </cell>
          <cell r="AX21">
            <v>0.75900000000000001</v>
          </cell>
          <cell r="AZ21">
            <v>0.30299999999999999</v>
          </cell>
          <cell r="BA21">
            <v>0.33600000000000002</v>
          </cell>
          <cell r="BB21">
            <v>0.16699999999999998</v>
          </cell>
          <cell r="BD21">
            <v>34980</v>
          </cell>
          <cell r="BE21">
            <v>32715</v>
          </cell>
          <cell r="BF21">
            <v>2265</v>
          </cell>
          <cell r="BH21">
            <v>0.16234690771587879</v>
          </cell>
          <cell r="BI21">
            <v>0.18930058903499694</v>
          </cell>
          <cell r="BJ21">
            <v>5.3113970623265477E-2</v>
          </cell>
        </row>
        <row r="22">
          <cell r="B22">
            <v>14</v>
          </cell>
          <cell r="C22">
            <v>3</v>
          </cell>
          <cell r="D22">
            <v>4</v>
          </cell>
          <cell r="E22" t="str">
            <v>Pratapgarh</v>
          </cell>
          <cell r="H22">
            <v>2210700</v>
          </cell>
          <cell r="I22">
            <v>2088599</v>
          </cell>
          <cell r="J22">
            <v>122101</v>
          </cell>
          <cell r="K22">
            <v>2210700</v>
          </cell>
          <cell r="L22">
            <v>2088599</v>
          </cell>
          <cell r="M22">
            <v>122101</v>
          </cell>
          <cell r="N22">
            <v>2727156</v>
          </cell>
          <cell r="O22">
            <v>2582843</v>
          </cell>
          <cell r="P22">
            <v>144313</v>
          </cell>
          <cell r="Q22">
            <v>22.75</v>
          </cell>
          <cell r="R22">
            <v>23.36</v>
          </cell>
          <cell r="S22">
            <v>2.0709484022374935E-2</v>
          </cell>
          <cell r="T22">
            <v>2.1215589755644304E-2</v>
          </cell>
          <cell r="U22">
            <v>2.1216955802133786E-2</v>
          </cell>
          <cell r="W22">
            <v>40</v>
          </cell>
          <cell r="X22">
            <v>40</v>
          </cell>
          <cell r="Y22">
            <v>40</v>
          </cell>
          <cell r="Z22">
            <v>40</v>
          </cell>
          <cell r="AA22">
            <v>40</v>
          </cell>
          <cell r="AC22">
            <v>204</v>
          </cell>
          <cell r="AD22">
            <v>224</v>
          </cell>
          <cell r="AE22">
            <v>252</v>
          </cell>
          <cell r="AF22">
            <v>260</v>
          </cell>
          <cell r="AG22">
            <v>266</v>
          </cell>
          <cell r="AI22">
            <v>3717</v>
          </cell>
          <cell r="AK22">
            <v>369756</v>
          </cell>
          <cell r="AL22">
            <v>351564</v>
          </cell>
          <cell r="AM22">
            <v>18192</v>
          </cell>
          <cell r="AN22">
            <v>369756</v>
          </cell>
          <cell r="AO22">
            <v>351564</v>
          </cell>
          <cell r="AP22">
            <v>18192</v>
          </cell>
          <cell r="AR22">
            <v>473646.43158938142</v>
          </cell>
          <cell r="AS22">
            <v>450343.02100652672</v>
          </cell>
          <cell r="AT22">
            <v>23303.410582854714</v>
          </cell>
          <cell r="AV22">
            <v>0.41</v>
          </cell>
          <cell r="AW22">
            <v>0.32700000000000001</v>
          </cell>
          <cell r="AX22">
            <v>0.75900000000000001</v>
          </cell>
          <cell r="AZ22">
            <v>0.30299999999999999</v>
          </cell>
          <cell r="BA22">
            <v>0.33600000000000002</v>
          </cell>
          <cell r="BB22">
            <v>0.16699999999999998</v>
          </cell>
          <cell r="BD22">
            <v>93768</v>
          </cell>
          <cell r="BE22">
            <v>73145</v>
          </cell>
          <cell r="BF22">
            <v>20623</v>
          </cell>
          <cell r="BH22">
            <v>0.18840506555316522</v>
          </cell>
          <cell r="BI22">
            <v>0.1545729158359809</v>
          </cell>
          <cell r="BJ22">
            <v>0.84221805385418658</v>
          </cell>
        </row>
        <row r="23">
          <cell r="B23">
            <v>15</v>
          </cell>
          <cell r="C23">
            <v>4</v>
          </cell>
          <cell r="D23">
            <v>3</v>
          </cell>
          <cell r="E23" t="str">
            <v>Budaun</v>
          </cell>
          <cell r="H23">
            <v>2448338</v>
          </cell>
          <cell r="I23">
            <v>2017033</v>
          </cell>
          <cell r="J23">
            <v>431305</v>
          </cell>
          <cell r="K23">
            <v>2448338</v>
          </cell>
          <cell r="L23">
            <v>2017033</v>
          </cell>
          <cell r="M23">
            <v>431305</v>
          </cell>
          <cell r="N23">
            <v>3069245</v>
          </cell>
          <cell r="O23">
            <v>2511993</v>
          </cell>
          <cell r="P23">
            <v>557252</v>
          </cell>
          <cell r="Q23">
            <v>24.16</v>
          </cell>
          <cell r="R23">
            <v>25.36</v>
          </cell>
          <cell r="S23">
            <v>2.1875931890339206E-2</v>
          </cell>
          <cell r="T23">
            <v>2.2859300360458468E-2</v>
          </cell>
          <cell r="U23">
            <v>2.2859583072760925E-2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C23">
            <v>0</v>
          </cell>
          <cell r="AD23">
            <v>48</v>
          </cell>
          <cell r="AE23">
            <v>0</v>
          </cell>
          <cell r="AF23">
            <v>0</v>
          </cell>
          <cell r="AG23">
            <v>0</v>
          </cell>
          <cell r="AI23">
            <v>5168</v>
          </cell>
          <cell r="AK23">
            <v>380242</v>
          </cell>
          <cell r="AL23">
            <v>320556</v>
          </cell>
          <cell r="AM23">
            <v>59686</v>
          </cell>
          <cell r="AN23">
            <v>380242</v>
          </cell>
          <cell r="AO23">
            <v>320556</v>
          </cell>
          <cell r="AP23">
            <v>59686</v>
          </cell>
          <cell r="AR23">
            <v>487078.68551263423</v>
          </cell>
          <cell r="AS23">
            <v>410622.69584419392</v>
          </cell>
          <cell r="AT23">
            <v>76455.989668440321</v>
          </cell>
          <cell r="AV23">
            <v>0.41</v>
          </cell>
          <cell r="AW23">
            <v>0.32700000000000001</v>
          </cell>
          <cell r="AX23">
            <v>0.75900000000000001</v>
          </cell>
          <cell r="AZ23">
            <v>0.30299999999999999</v>
          </cell>
          <cell r="BA23">
            <v>0.33600000000000002</v>
          </cell>
          <cell r="BB23">
            <v>0.16699999999999998</v>
          </cell>
          <cell r="BD23">
            <v>73502</v>
          </cell>
          <cell r="BE23">
            <v>39527</v>
          </cell>
          <cell r="BF23">
            <v>33975</v>
          </cell>
          <cell r="BH23">
            <v>0.14361249363081624</v>
          </cell>
          <cell r="BI23">
            <v>9.1610044871642926E-2</v>
          </cell>
          <cell r="BJ23">
            <v>0.42290239351429909</v>
          </cell>
        </row>
        <row r="24">
          <cell r="B24">
            <v>16</v>
          </cell>
          <cell r="C24">
            <v>4</v>
          </cell>
          <cell r="D24">
            <v>3</v>
          </cell>
          <cell r="E24" t="str">
            <v>Barielly</v>
          </cell>
          <cell r="H24">
            <v>2834616</v>
          </cell>
          <cell r="I24">
            <v>1905151</v>
          </cell>
          <cell r="J24">
            <v>929465</v>
          </cell>
          <cell r="K24">
            <v>2834616</v>
          </cell>
          <cell r="L24">
            <v>1905151</v>
          </cell>
          <cell r="M24">
            <v>929465</v>
          </cell>
          <cell r="N24">
            <v>3598701</v>
          </cell>
          <cell r="O24">
            <v>2425827</v>
          </cell>
          <cell r="P24">
            <v>1172874</v>
          </cell>
          <cell r="Q24">
            <v>24.71</v>
          </cell>
          <cell r="R24">
            <v>26.96</v>
          </cell>
          <cell r="S24">
            <v>2.2327699403222434E-2</v>
          </cell>
          <cell r="T24">
            <v>2.4157362393459003E-2</v>
          </cell>
          <cell r="U24">
            <v>2.4153734682166528E-2</v>
          </cell>
          <cell r="W24">
            <v>611</v>
          </cell>
          <cell r="X24">
            <v>611</v>
          </cell>
          <cell r="Y24">
            <v>611</v>
          </cell>
          <cell r="Z24">
            <v>611</v>
          </cell>
          <cell r="AA24">
            <v>611</v>
          </cell>
          <cell r="AC24">
            <v>11940</v>
          </cell>
          <cell r="AD24">
            <v>12091</v>
          </cell>
          <cell r="AE24">
            <v>12268</v>
          </cell>
          <cell r="AF24">
            <v>12501</v>
          </cell>
          <cell r="AG24">
            <v>12719</v>
          </cell>
          <cell r="AI24">
            <v>4120</v>
          </cell>
          <cell r="AK24">
            <v>409233</v>
          </cell>
          <cell r="AL24">
            <v>279274</v>
          </cell>
          <cell r="AM24">
            <v>129959</v>
          </cell>
          <cell r="AN24">
            <v>409233</v>
          </cell>
          <cell r="AO24">
            <v>279274</v>
          </cell>
          <cell r="AP24">
            <v>129959</v>
          </cell>
          <cell r="AR24">
            <v>524215.29370346211</v>
          </cell>
          <cell r="AS24">
            <v>357741.68244921765</v>
          </cell>
          <cell r="AT24">
            <v>166473.61125424449</v>
          </cell>
          <cell r="AV24">
            <v>0.41</v>
          </cell>
          <cell r="AW24">
            <v>0.32700000000000001</v>
          </cell>
          <cell r="AX24">
            <v>0.75900000000000001</v>
          </cell>
          <cell r="AZ24">
            <v>0.30299999999999999</v>
          </cell>
          <cell r="BA24">
            <v>0.33600000000000002</v>
          </cell>
          <cell r="BB24">
            <v>0.16699999999999998</v>
          </cell>
          <cell r="BD24">
            <v>90839</v>
          </cell>
          <cell r="BE24">
            <v>65064</v>
          </cell>
          <cell r="BF24">
            <v>25775</v>
          </cell>
          <cell r="BH24">
            <v>0.16491298382726405</v>
          </cell>
          <cell r="BI24">
            <v>0.17308658373912075</v>
          </cell>
          <cell r="BJ24">
            <v>0.14734841391072209</v>
          </cell>
        </row>
        <row r="25">
          <cell r="B25">
            <v>17</v>
          </cell>
          <cell r="C25">
            <v>4</v>
          </cell>
          <cell r="D25">
            <v>3</v>
          </cell>
          <cell r="E25" t="str">
            <v>Pilibhit</v>
          </cell>
          <cell r="H25">
            <v>1283103</v>
          </cell>
          <cell r="I25">
            <v>1046247</v>
          </cell>
          <cell r="J25">
            <v>236856</v>
          </cell>
          <cell r="K25">
            <v>1283103</v>
          </cell>
          <cell r="L25">
            <v>1046247</v>
          </cell>
          <cell r="M25">
            <v>236856</v>
          </cell>
          <cell r="N25">
            <v>1643788</v>
          </cell>
          <cell r="O25">
            <v>1349783</v>
          </cell>
          <cell r="P25">
            <v>294005</v>
          </cell>
          <cell r="Q25">
            <v>27.25</v>
          </cell>
          <cell r="R25">
            <v>28.11</v>
          </cell>
          <cell r="S25">
            <v>2.4391058667107668E-2</v>
          </cell>
          <cell r="T25">
            <v>2.5081281415189727E-2</v>
          </cell>
          <cell r="U25">
            <v>2.5081577424227675E-2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I25">
            <v>3499</v>
          </cell>
          <cell r="AK25">
            <v>186442</v>
          </cell>
          <cell r="AL25">
            <v>155415</v>
          </cell>
          <cell r="AM25">
            <v>31027</v>
          </cell>
          <cell r="AN25">
            <v>186442</v>
          </cell>
          <cell r="AO25">
            <v>155415</v>
          </cell>
          <cell r="AP25">
            <v>31027</v>
          </cell>
          <cell r="AR25">
            <v>238826.653248054</v>
          </cell>
          <cell r="AS25">
            <v>199081.98965118543</v>
          </cell>
          <cell r="AT25">
            <v>39744.66359686858</v>
          </cell>
          <cell r="AV25">
            <v>0.41</v>
          </cell>
          <cell r="AW25">
            <v>0.32700000000000001</v>
          </cell>
          <cell r="AX25">
            <v>0.75900000000000001</v>
          </cell>
          <cell r="AZ25">
            <v>0.30299999999999999</v>
          </cell>
          <cell r="BA25">
            <v>0.33600000000000002</v>
          </cell>
          <cell r="BB25">
            <v>0.16699999999999998</v>
          </cell>
          <cell r="BD25">
            <v>56391</v>
          </cell>
          <cell r="BE25">
            <v>27526</v>
          </cell>
          <cell r="BF25">
            <v>28865</v>
          </cell>
          <cell r="BH25">
            <v>0.2247083420473254</v>
          </cell>
          <cell r="BI25">
            <v>0.13158407295775587</v>
          </cell>
          <cell r="BJ25">
            <v>0.69117007797266306</v>
          </cell>
        </row>
        <row r="26">
          <cell r="B26">
            <v>18</v>
          </cell>
          <cell r="C26">
            <v>4</v>
          </cell>
          <cell r="D26">
            <v>3</v>
          </cell>
          <cell r="E26" t="str">
            <v>Shahjahanpur</v>
          </cell>
          <cell r="H26">
            <v>1987395</v>
          </cell>
          <cell r="I26">
            <v>1574764</v>
          </cell>
          <cell r="J26">
            <v>412631</v>
          </cell>
          <cell r="K26">
            <v>1987395</v>
          </cell>
          <cell r="L26">
            <v>1574764</v>
          </cell>
          <cell r="M26">
            <v>412631</v>
          </cell>
          <cell r="N26">
            <v>2549458</v>
          </cell>
          <cell r="O26">
            <v>2022664</v>
          </cell>
          <cell r="P26">
            <v>526794</v>
          </cell>
          <cell r="Q26">
            <v>20.62</v>
          </cell>
          <cell r="R26">
            <v>28.28</v>
          </cell>
          <cell r="S26">
            <v>1.8924329793928552E-2</v>
          </cell>
          <cell r="T26">
            <v>2.5217226965715378E-2</v>
          </cell>
          <cell r="U26">
            <v>2.5218340635190017E-2</v>
          </cell>
          <cell r="W26">
            <v>75</v>
          </cell>
          <cell r="X26">
            <v>77</v>
          </cell>
          <cell r="Y26">
            <v>77</v>
          </cell>
          <cell r="Z26">
            <v>77</v>
          </cell>
          <cell r="AA26">
            <v>77</v>
          </cell>
          <cell r="AC26">
            <v>2429</v>
          </cell>
          <cell r="AD26">
            <v>2449</v>
          </cell>
          <cell r="AE26">
            <v>2478</v>
          </cell>
          <cell r="AF26">
            <v>2496</v>
          </cell>
          <cell r="AG26">
            <v>2498</v>
          </cell>
          <cell r="AI26">
            <v>4575</v>
          </cell>
          <cell r="AK26">
            <v>307759</v>
          </cell>
          <cell r="AL26">
            <v>249648</v>
          </cell>
          <cell r="AM26">
            <v>58111</v>
          </cell>
          <cell r="AN26">
            <v>307759</v>
          </cell>
          <cell r="AO26">
            <v>249648</v>
          </cell>
          <cell r="AP26">
            <v>58111</v>
          </cell>
          <cell r="AR26">
            <v>394230.11969925149</v>
          </cell>
          <cell r="AS26">
            <v>319791.65815680043</v>
          </cell>
          <cell r="AT26">
            <v>74438.461542451085</v>
          </cell>
          <cell r="AV26">
            <v>0.41</v>
          </cell>
          <cell r="AW26">
            <v>0.32700000000000001</v>
          </cell>
          <cell r="AX26">
            <v>0.75900000000000001</v>
          </cell>
          <cell r="AZ26">
            <v>0.30299999999999999</v>
          </cell>
          <cell r="BA26">
            <v>0.33600000000000002</v>
          </cell>
          <cell r="BB26">
            <v>0.16699999999999998</v>
          </cell>
          <cell r="BD26">
            <v>157350</v>
          </cell>
          <cell r="BE26">
            <v>39114</v>
          </cell>
          <cell r="BF26">
            <v>118236</v>
          </cell>
          <cell r="BH26">
            <v>0.37984738194309681</v>
          </cell>
          <cell r="BI26">
            <v>0.11640115578776633</v>
          </cell>
          <cell r="BJ26">
            <v>1.5116266228308106</v>
          </cell>
        </row>
        <row r="27">
          <cell r="B27">
            <v>19</v>
          </cell>
          <cell r="C27">
            <v>5</v>
          </cell>
          <cell r="D27">
            <v>4</v>
          </cell>
          <cell r="E27" t="str">
            <v>Basti</v>
          </cell>
          <cell r="F27" t="str">
            <v>Split</v>
          </cell>
          <cell r="G27">
            <v>2</v>
          </cell>
          <cell r="H27">
            <v>2738522</v>
          </cell>
          <cell r="I27">
            <v>2562696</v>
          </cell>
          <cell r="J27">
            <v>175826</v>
          </cell>
          <cell r="K27">
            <v>1662913</v>
          </cell>
          <cell r="L27">
            <v>1574900</v>
          </cell>
          <cell r="M27">
            <v>88013</v>
          </cell>
          <cell r="N27">
            <v>2068922</v>
          </cell>
          <cell r="O27">
            <v>1953604</v>
          </cell>
          <cell r="P27">
            <v>115318</v>
          </cell>
          <cell r="Q27">
            <v>23.41</v>
          </cell>
          <cell r="R27">
            <v>22.69</v>
          </cell>
          <cell r="S27">
            <v>2.1256973890493081E-2</v>
          </cell>
          <cell r="T27">
            <v>2.0659580931471799E-2</v>
          </cell>
          <cell r="U27">
            <v>2.2086045507365482E-2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D27">
            <v>22</v>
          </cell>
          <cell r="AE27">
            <v>0</v>
          </cell>
          <cell r="AF27">
            <v>0</v>
          </cell>
          <cell r="AG27">
            <v>0</v>
          </cell>
          <cell r="AI27">
            <v>3034</v>
          </cell>
          <cell r="AK27">
            <v>419602</v>
          </cell>
          <cell r="AL27">
            <v>395145</v>
          </cell>
          <cell r="AM27">
            <v>24457</v>
          </cell>
          <cell r="AN27">
            <v>252946</v>
          </cell>
          <cell r="AO27">
            <v>240479</v>
          </cell>
          <cell r="AP27">
            <v>12467</v>
          </cell>
          <cell r="AR27">
            <v>324016.29800410994</v>
          </cell>
          <cell r="AS27">
            <v>308046.44203794625</v>
          </cell>
          <cell r="AT27">
            <v>15969.855966163683</v>
          </cell>
          <cell r="AV27">
            <v>0.41</v>
          </cell>
          <cell r="AW27">
            <v>0.32700000000000001</v>
          </cell>
          <cell r="AX27">
            <v>0.75900000000000001</v>
          </cell>
          <cell r="AZ27">
            <v>0.30299999999999999</v>
          </cell>
          <cell r="BA27">
            <v>0.33600000000000002</v>
          </cell>
          <cell r="BB27">
            <v>0.16699999999999998</v>
          </cell>
          <cell r="BD27">
            <v>74202</v>
          </cell>
          <cell r="BE27">
            <v>57689</v>
          </cell>
          <cell r="BF27">
            <v>16513</v>
          </cell>
          <cell r="BH27">
            <v>0.21794200777120173</v>
          </cell>
          <cell r="BI27">
            <v>0.1782251569568914</v>
          </cell>
          <cell r="BJ27">
            <v>0.98405001827689986</v>
          </cell>
        </row>
        <row r="28">
          <cell r="B28">
            <v>20</v>
          </cell>
          <cell r="C28">
            <v>5</v>
          </cell>
          <cell r="D28">
            <v>4</v>
          </cell>
          <cell r="E28" t="str">
            <v>Sant Kabir Nagar</v>
          </cell>
          <cell r="F28" t="str">
            <v>New</v>
          </cell>
          <cell r="G28">
            <v>1</v>
          </cell>
          <cell r="H28">
            <v>0</v>
          </cell>
          <cell r="I28">
            <v>0</v>
          </cell>
          <cell r="J28">
            <v>0</v>
          </cell>
          <cell r="K28">
            <v>1144953</v>
          </cell>
          <cell r="L28">
            <v>1084354</v>
          </cell>
          <cell r="M28">
            <v>60599</v>
          </cell>
          <cell r="N28">
            <v>1424500</v>
          </cell>
          <cell r="O28">
            <v>1323388</v>
          </cell>
          <cell r="P28">
            <v>101112</v>
          </cell>
          <cell r="Q28">
            <v>26.46</v>
          </cell>
          <cell r="R28">
            <v>23.64</v>
          </cell>
          <cell r="S28">
            <v>2.375330720831581E-2</v>
          </cell>
          <cell r="T28">
            <v>2.144714676324333E-2</v>
          </cell>
          <cell r="U28">
            <v>2.208609373910253E-2</v>
          </cell>
          <cell r="W28">
            <v>397</v>
          </cell>
          <cell r="X28">
            <v>398</v>
          </cell>
          <cell r="Y28">
            <v>398</v>
          </cell>
          <cell r="Z28">
            <v>398</v>
          </cell>
          <cell r="AA28">
            <v>398</v>
          </cell>
          <cell r="AC28">
            <v>8666</v>
          </cell>
          <cell r="AD28">
            <v>8708</v>
          </cell>
          <cell r="AE28">
            <v>8814</v>
          </cell>
          <cell r="AF28">
            <v>8907</v>
          </cell>
          <cell r="AG28">
            <v>8982</v>
          </cell>
          <cell r="AI28">
            <v>1442</v>
          </cell>
          <cell r="AK28">
            <v>0</v>
          </cell>
          <cell r="AL28">
            <v>0</v>
          </cell>
          <cell r="AM28">
            <v>0</v>
          </cell>
          <cell r="AN28">
            <v>174159</v>
          </cell>
          <cell r="AO28">
            <v>165575</v>
          </cell>
          <cell r="AP28">
            <v>8584</v>
          </cell>
          <cell r="AR28">
            <v>223092.49580581542</v>
          </cell>
          <cell r="AS28">
            <v>212096.64727661439</v>
          </cell>
          <cell r="AT28">
            <v>10995.848529201014</v>
          </cell>
          <cell r="AV28">
            <v>0.41</v>
          </cell>
          <cell r="AW28">
            <v>0.32700000000000001</v>
          </cell>
          <cell r="AX28">
            <v>0.75900000000000001</v>
          </cell>
          <cell r="AZ28">
            <v>0.30299999999999999</v>
          </cell>
          <cell r="BA28">
            <v>0.33600000000000002</v>
          </cell>
          <cell r="BB28">
            <v>0.16699999999999998</v>
          </cell>
          <cell r="BD28">
            <v>42983</v>
          </cell>
          <cell r="BE28">
            <v>31442</v>
          </cell>
          <cell r="BF28">
            <v>11541</v>
          </cell>
          <cell r="BH28">
            <v>0.18335972703590578</v>
          </cell>
          <cell r="BI28">
            <v>0.14108100735077206</v>
          </cell>
          <cell r="BJ28">
            <v>0.99886520372113596</v>
          </cell>
        </row>
        <row r="29">
          <cell r="B29">
            <v>21</v>
          </cell>
          <cell r="C29">
            <v>5</v>
          </cell>
          <cell r="D29">
            <v>4</v>
          </cell>
          <cell r="E29" t="str">
            <v>Siddharthnagar</v>
          </cell>
          <cell r="F29" t="str">
            <v>Split</v>
          </cell>
          <cell r="G29">
            <v>2</v>
          </cell>
          <cell r="H29">
            <v>1707885</v>
          </cell>
          <cell r="I29">
            <v>1648377</v>
          </cell>
          <cell r="J29">
            <v>59508</v>
          </cell>
          <cell r="K29">
            <v>1638541</v>
          </cell>
          <cell r="L29">
            <v>1551819</v>
          </cell>
          <cell r="M29">
            <v>86722</v>
          </cell>
          <cell r="N29">
            <v>2038598</v>
          </cell>
          <cell r="O29">
            <v>1960895</v>
          </cell>
          <cell r="P29">
            <v>77703</v>
          </cell>
          <cell r="Q29">
            <v>23.63</v>
          </cell>
          <cell r="R29">
            <v>26.78</v>
          </cell>
          <cell r="S29">
            <v>2.1438885000664598E-2</v>
          </cell>
          <cell r="T29">
            <v>2.4012067777452684E-2</v>
          </cell>
          <cell r="U29">
            <v>2.2085972941693344E-2</v>
          </cell>
          <cell r="W29">
            <v>12</v>
          </cell>
          <cell r="X29">
            <v>13</v>
          </cell>
          <cell r="Y29">
            <v>13</v>
          </cell>
          <cell r="Z29">
            <v>13</v>
          </cell>
          <cell r="AA29">
            <v>13</v>
          </cell>
          <cell r="AC29">
            <v>10302</v>
          </cell>
          <cell r="AD29">
            <v>10550</v>
          </cell>
          <cell r="AE29">
            <v>10817</v>
          </cell>
          <cell r="AF29">
            <v>11076</v>
          </cell>
          <cell r="AG29">
            <v>11268</v>
          </cell>
          <cell r="AI29">
            <v>2752</v>
          </cell>
          <cell r="AK29">
            <v>256744</v>
          </cell>
          <cell r="AL29">
            <v>247864</v>
          </cell>
          <cell r="AM29">
            <v>8880</v>
          </cell>
          <cell r="AN29">
            <v>249241</v>
          </cell>
          <cell r="AO29">
            <v>236955</v>
          </cell>
          <cell r="AP29">
            <v>12286</v>
          </cell>
          <cell r="AR29">
            <v>319270.30326964002</v>
          </cell>
          <cell r="AS29">
            <v>303532.30291668529</v>
          </cell>
          <cell r="AT29">
            <v>15738.000352954761</v>
          </cell>
          <cell r="AV29">
            <v>0.41</v>
          </cell>
          <cell r="AW29">
            <v>0.32700000000000001</v>
          </cell>
          <cell r="AX29">
            <v>0.75900000000000001</v>
          </cell>
          <cell r="AZ29">
            <v>0.30299999999999999</v>
          </cell>
          <cell r="BA29">
            <v>0.33600000000000002</v>
          </cell>
          <cell r="BB29">
            <v>0.16699999999999998</v>
          </cell>
          <cell r="BD29">
            <v>103719</v>
          </cell>
          <cell r="BE29">
            <v>69655</v>
          </cell>
          <cell r="BF29">
            <v>34064</v>
          </cell>
          <cell r="BH29">
            <v>0.3091661858596827</v>
          </cell>
          <cell r="BI29">
            <v>0.21839343124329405</v>
          </cell>
          <cell r="BJ29">
            <v>2.0598627567636671</v>
          </cell>
        </row>
        <row r="30">
          <cell r="B30">
            <v>22</v>
          </cell>
          <cell r="C30">
            <v>6</v>
          </cell>
          <cell r="D30">
            <v>2</v>
          </cell>
          <cell r="E30" t="str">
            <v>Banda</v>
          </cell>
          <cell r="F30" t="str">
            <v>Split</v>
          </cell>
          <cell r="G30">
            <v>2</v>
          </cell>
          <cell r="H30">
            <v>1862139</v>
          </cell>
          <cell r="I30">
            <v>1622718</v>
          </cell>
          <cell r="J30">
            <v>239421</v>
          </cell>
          <cell r="K30">
            <v>1214198</v>
          </cell>
          <cell r="L30">
            <v>1058085</v>
          </cell>
          <cell r="M30">
            <v>156113</v>
          </cell>
          <cell r="N30">
            <v>1500253</v>
          </cell>
          <cell r="O30">
            <v>1256230</v>
          </cell>
          <cell r="P30">
            <v>244023</v>
          </cell>
          <cell r="Q30">
            <v>23.69</v>
          </cell>
          <cell r="R30">
            <v>18.489999999999998</v>
          </cell>
          <cell r="S30">
            <v>2.1488446557463181E-2</v>
          </cell>
          <cell r="T30">
            <v>1.7110575489174495E-2</v>
          </cell>
          <cell r="U30">
            <v>2.1380351690864829E-2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I30">
            <v>4418</v>
          </cell>
          <cell r="AK30">
            <v>298202</v>
          </cell>
          <cell r="AL30">
            <v>260286</v>
          </cell>
          <cell r="AM30">
            <v>37916</v>
          </cell>
          <cell r="AN30">
            <v>194441</v>
          </cell>
          <cell r="AO30">
            <v>169719</v>
          </cell>
          <cell r="AP30">
            <v>24722</v>
          </cell>
          <cell r="AR30">
            <v>249073.13418760186</v>
          </cell>
          <cell r="AS30">
            <v>217404.98794588385</v>
          </cell>
          <cell r="AT30">
            <v>31668.146241718019</v>
          </cell>
          <cell r="AV30">
            <v>0.41</v>
          </cell>
          <cell r="AW30">
            <v>0.32700000000000001</v>
          </cell>
          <cell r="AX30">
            <v>0.75900000000000001</v>
          </cell>
          <cell r="AZ30">
            <v>0.30299999999999999</v>
          </cell>
          <cell r="BA30">
            <v>0.33600000000000002</v>
          </cell>
          <cell r="BB30">
            <v>0.16699999999999998</v>
          </cell>
          <cell r="BD30">
            <v>0</v>
          </cell>
          <cell r="BE30">
            <v>0</v>
          </cell>
          <cell r="BF30">
            <v>0</v>
          </cell>
          <cell r="BH30">
            <v>0</v>
          </cell>
          <cell r="BI30">
            <v>0</v>
          </cell>
          <cell r="BJ30">
            <v>0</v>
          </cell>
        </row>
        <row r="31">
          <cell r="B31">
            <v>23</v>
          </cell>
          <cell r="C31">
            <v>6</v>
          </cell>
          <cell r="D31">
            <v>4</v>
          </cell>
          <cell r="E31" t="str">
            <v>Chitrakoot</v>
          </cell>
          <cell r="F31" t="str">
            <v>New</v>
          </cell>
          <cell r="G31">
            <v>1</v>
          </cell>
          <cell r="H31">
            <v>0</v>
          </cell>
          <cell r="I31">
            <v>0</v>
          </cell>
          <cell r="J31">
            <v>0</v>
          </cell>
          <cell r="K31">
            <v>647941</v>
          </cell>
          <cell r="L31">
            <v>564633</v>
          </cell>
          <cell r="M31">
            <v>83308</v>
          </cell>
          <cell r="N31">
            <v>800592</v>
          </cell>
          <cell r="O31">
            <v>724096</v>
          </cell>
          <cell r="P31">
            <v>76496</v>
          </cell>
          <cell r="Q31">
            <v>16.78</v>
          </cell>
          <cell r="R31">
            <v>34.33</v>
          </cell>
          <cell r="S31">
            <v>1.5633101826060258E-2</v>
          </cell>
          <cell r="T31">
            <v>2.9952749902958598E-2</v>
          </cell>
          <cell r="U31">
            <v>2.1380538313838349E-2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D31">
            <v>445</v>
          </cell>
          <cell r="AE31">
            <v>0</v>
          </cell>
          <cell r="AF31">
            <v>0</v>
          </cell>
          <cell r="AG31">
            <v>0</v>
          </cell>
          <cell r="AI31">
            <v>3206</v>
          </cell>
          <cell r="AK31">
            <v>0</v>
          </cell>
          <cell r="AL31">
            <v>0</v>
          </cell>
          <cell r="AM31">
            <v>0</v>
          </cell>
          <cell r="AN31">
            <v>103761</v>
          </cell>
          <cell r="AO31">
            <v>90567</v>
          </cell>
          <cell r="AP31">
            <v>13194</v>
          </cell>
          <cell r="AR31">
            <v>132914.75294017085</v>
          </cell>
          <cell r="AS31">
            <v>116013.6316104553</v>
          </cell>
          <cell r="AT31">
            <v>16901.121329715537</v>
          </cell>
          <cell r="AV31">
            <v>0.41</v>
          </cell>
          <cell r="AW31">
            <v>0.32700000000000001</v>
          </cell>
          <cell r="AX31">
            <v>0.75900000000000001</v>
          </cell>
          <cell r="AZ31">
            <v>0.30299999999999999</v>
          </cell>
          <cell r="BA31">
            <v>0.33600000000000002</v>
          </cell>
          <cell r="BB31">
            <v>0.16699999999999998</v>
          </cell>
          <cell r="BD31">
            <v>0</v>
          </cell>
          <cell r="BE31">
            <v>0</v>
          </cell>
          <cell r="BF31">
            <v>0</v>
          </cell>
          <cell r="BH31">
            <v>0</v>
          </cell>
          <cell r="BI31">
            <v>0</v>
          </cell>
          <cell r="BJ31">
            <v>0</v>
          </cell>
        </row>
        <row r="32">
          <cell r="B32">
            <v>24</v>
          </cell>
          <cell r="C32">
            <v>6</v>
          </cell>
          <cell r="D32">
            <v>2</v>
          </cell>
          <cell r="E32" t="str">
            <v>Hamirpur</v>
          </cell>
          <cell r="F32" t="str">
            <v>Split</v>
          </cell>
          <cell r="G32">
            <v>2</v>
          </cell>
          <cell r="H32">
            <v>1466491</v>
          </cell>
          <cell r="I32">
            <v>1211846</v>
          </cell>
          <cell r="J32">
            <v>254645</v>
          </cell>
          <cell r="K32">
            <v>872903</v>
          </cell>
          <cell r="L32">
            <v>721331</v>
          </cell>
          <cell r="M32">
            <v>151572</v>
          </cell>
          <cell r="N32">
            <v>1042374</v>
          </cell>
          <cell r="O32">
            <v>868917</v>
          </cell>
          <cell r="P32">
            <v>173457</v>
          </cell>
          <cell r="Q32">
            <v>21.9</v>
          </cell>
          <cell r="R32">
            <v>17.850000000000001</v>
          </cell>
          <cell r="S32">
            <v>2.0000466908915326E-2</v>
          </cell>
          <cell r="T32">
            <v>1.6559863704994404E-2</v>
          </cell>
          <cell r="U32">
            <v>1.7901509520586112E-2</v>
          </cell>
          <cell r="W32">
            <v>1283</v>
          </cell>
          <cell r="X32">
            <v>1286</v>
          </cell>
          <cell r="Y32">
            <v>1287</v>
          </cell>
          <cell r="Z32">
            <v>1287</v>
          </cell>
          <cell r="AA32">
            <v>1287</v>
          </cell>
          <cell r="AC32">
            <v>32612</v>
          </cell>
          <cell r="AD32">
            <v>32972</v>
          </cell>
          <cell r="AE32">
            <v>34027</v>
          </cell>
          <cell r="AF32">
            <v>34255</v>
          </cell>
          <cell r="AG32">
            <v>34464</v>
          </cell>
          <cell r="AI32">
            <v>4316</v>
          </cell>
          <cell r="AK32">
            <v>240803</v>
          </cell>
          <cell r="AL32">
            <v>199378</v>
          </cell>
          <cell r="AM32">
            <v>41425</v>
          </cell>
          <cell r="AN32">
            <v>143334</v>
          </cell>
          <cell r="AO32">
            <v>118677</v>
          </cell>
          <cell r="AP32">
            <v>24657</v>
          </cell>
          <cell r="AR32">
            <v>183606.58819716895</v>
          </cell>
          <cell r="AS32">
            <v>152021.70502096793</v>
          </cell>
          <cell r="AT32">
            <v>31584.883176201005</v>
          </cell>
          <cell r="AV32">
            <v>0.41</v>
          </cell>
          <cell r="AW32">
            <v>0.32700000000000001</v>
          </cell>
          <cell r="AX32">
            <v>0.75900000000000001</v>
          </cell>
          <cell r="AZ32">
            <v>0.30299999999999999</v>
          </cell>
          <cell r="BA32">
            <v>0.33600000000000002</v>
          </cell>
          <cell r="BB32">
            <v>0.16699999999999998</v>
          </cell>
          <cell r="BD32">
            <v>25329</v>
          </cell>
          <cell r="BE32">
            <v>0</v>
          </cell>
          <cell r="BF32">
            <v>25329</v>
          </cell>
          <cell r="BH32">
            <v>0.1312870758711229</v>
          </cell>
          <cell r="BI32">
            <v>0</v>
          </cell>
          <cell r="BJ32">
            <v>0.76318699488630126</v>
          </cell>
        </row>
        <row r="33">
          <cell r="B33">
            <v>25</v>
          </cell>
          <cell r="C33">
            <v>6</v>
          </cell>
          <cell r="D33">
            <v>2</v>
          </cell>
          <cell r="E33" t="str">
            <v>Mahoba</v>
          </cell>
          <cell r="F33" t="str">
            <v>New</v>
          </cell>
          <cell r="G33">
            <v>1</v>
          </cell>
          <cell r="H33">
            <v>0</v>
          </cell>
          <cell r="I33">
            <v>0</v>
          </cell>
          <cell r="J33">
            <v>0</v>
          </cell>
          <cell r="K33">
            <v>593588</v>
          </cell>
          <cell r="L33">
            <v>490515</v>
          </cell>
          <cell r="M33">
            <v>103073</v>
          </cell>
          <cell r="N33">
            <v>708831</v>
          </cell>
          <cell r="O33">
            <v>554044</v>
          </cell>
          <cell r="P33">
            <v>154787</v>
          </cell>
          <cell r="Q33">
            <v>24.2</v>
          </cell>
          <cell r="R33">
            <v>21.8</v>
          </cell>
          <cell r="S33">
            <v>2.1908848379270873E-2</v>
          </cell>
          <cell r="T33">
            <v>1.9916760821878876E-2</v>
          </cell>
          <cell r="U33">
            <v>1.7901510915810714E-2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I33">
            <v>2850</v>
          </cell>
          <cell r="AK33">
            <v>0</v>
          </cell>
          <cell r="AL33">
            <v>0</v>
          </cell>
          <cell r="AM33">
            <v>0</v>
          </cell>
          <cell r="AN33">
            <v>97469</v>
          </cell>
          <cell r="AO33">
            <v>80701</v>
          </cell>
          <cell r="AP33">
            <v>16768</v>
          </cell>
          <cell r="AR33">
            <v>124854.88819812368</v>
          </cell>
          <cell r="AS33">
            <v>103375.57923521099</v>
          </cell>
          <cell r="AT33">
            <v>21479.308962912699</v>
          </cell>
          <cell r="AV33">
            <v>0.41</v>
          </cell>
          <cell r="AW33">
            <v>0.32700000000000001</v>
          </cell>
          <cell r="AX33">
            <v>0.75900000000000001</v>
          </cell>
          <cell r="AZ33">
            <v>0.30299999999999999</v>
          </cell>
          <cell r="BA33">
            <v>0.33600000000000002</v>
          </cell>
          <cell r="BB33">
            <v>0.16699999999999998</v>
          </cell>
          <cell r="BD33">
            <v>17487</v>
          </cell>
          <cell r="BE33">
            <v>6908</v>
          </cell>
          <cell r="BF33">
            <v>10579</v>
          </cell>
          <cell r="BH33">
            <v>0.13329134551745506</v>
          </cell>
          <cell r="BI33">
            <v>6.359552617656733E-2</v>
          </cell>
          <cell r="BJ33">
            <v>0.46872325848435514</v>
          </cell>
        </row>
        <row r="34">
          <cell r="B34">
            <v>26</v>
          </cell>
          <cell r="C34">
            <v>7</v>
          </cell>
          <cell r="D34">
            <v>3</v>
          </cell>
          <cell r="E34" t="str">
            <v>Bahraich</v>
          </cell>
          <cell r="F34" t="str">
            <v>Split</v>
          </cell>
          <cell r="G34">
            <v>2</v>
          </cell>
          <cell r="H34">
            <v>2763750</v>
          </cell>
          <cell r="I34">
            <v>2546844</v>
          </cell>
          <cell r="J34">
            <v>216906</v>
          </cell>
          <cell r="K34">
            <v>1851140</v>
          </cell>
          <cell r="L34">
            <v>1705858</v>
          </cell>
          <cell r="M34">
            <v>145282</v>
          </cell>
          <cell r="N34">
            <v>2384239</v>
          </cell>
          <cell r="O34">
            <v>2146187</v>
          </cell>
          <cell r="P34">
            <v>238052</v>
          </cell>
          <cell r="Q34">
            <v>25.19</v>
          </cell>
          <cell r="R34">
            <v>29.55</v>
          </cell>
          <cell r="S34">
            <v>2.2720506259497952E-2</v>
          </cell>
          <cell r="T34">
            <v>2.6227720680175537E-2</v>
          </cell>
          <cell r="U34">
            <v>2.5630794973076076E-2</v>
          </cell>
          <cell r="W34">
            <v>519</v>
          </cell>
          <cell r="X34">
            <v>521</v>
          </cell>
          <cell r="Y34">
            <v>536</v>
          </cell>
          <cell r="Z34">
            <v>536</v>
          </cell>
          <cell r="AA34">
            <v>536</v>
          </cell>
          <cell r="AC34">
            <v>1716</v>
          </cell>
          <cell r="AD34">
            <v>1754</v>
          </cell>
          <cell r="AE34">
            <v>1814</v>
          </cell>
          <cell r="AF34">
            <v>1864</v>
          </cell>
          <cell r="AG34">
            <v>1904</v>
          </cell>
          <cell r="AI34">
            <v>5751</v>
          </cell>
          <cell r="AK34">
            <v>449687</v>
          </cell>
          <cell r="AL34">
            <v>419800</v>
          </cell>
          <cell r="AM34">
            <v>29887</v>
          </cell>
          <cell r="AN34">
            <v>301198</v>
          </cell>
          <cell r="AO34">
            <v>281179</v>
          </cell>
          <cell r="AP34">
            <v>20019</v>
          </cell>
          <cell r="AR34">
            <v>385825.67396298778</v>
          </cell>
          <cell r="AS34">
            <v>360181.93075398554</v>
          </cell>
          <cell r="AT34">
            <v>25643.743209002227</v>
          </cell>
          <cell r="AV34">
            <v>0.41</v>
          </cell>
          <cell r="AW34">
            <v>0.32700000000000001</v>
          </cell>
          <cell r="AX34">
            <v>0.75900000000000001</v>
          </cell>
          <cell r="AZ34">
            <v>0.30299999999999999</v>
          </cell>
          <cell r="BA34">
            <v>0.33600000000000002</v>
          </cell>
          <cell r="BB34">
            <v>0.16699999999999998</v>
          </cell>
          <cell r="BD34">
            <v>58635</v>
          </cell>
          <cell r="BE34">
            <v>34208</v>
          </cell>
          <cell r="BF34">
            <v>24427</v>
          </cell>
          <cell r="BH34">
            <v>0.14462987073764758</v>
          </cell>
          <cell r="BI34">
            <v>9.0385331210624725E-2</v>
          </cell>
          <cell r="BJ34">
            <v>0.9065273371280147</v>
          </cell>
        </row>
        <row r="35">
          <cell r="B35">
            <v>27</v>
          </cell>
          <cell r="C35">
            <v>7</v>
          </cell>
          <cell r="D35">
            <v>3</v>
          </cell>
          <cell r="E35" t="str">
            <v>Balrampur</v>
          </cell>
          <cell r="F35" t="str">
            <v>New</v>
          </cell>
          <cell r="G35">
            <v>1</v>
          </cell>
          <cell r="H35">
            <v>0</v>
          </cell>
          <cell r="I35">
            <v>0</v>
          </cell>
          <cell r="J35">
            <v>0</v>
          </cell>
          <cell r="K35">
            <v>1352505</v>
          </cell>
          <cell r="L35">
            <v>1252299</v>
          </cell>
          <cell r="M35">
            <v>100206</v>
          </cell>
          <cell r="N35">
            <v>1684567</v>
          </cell>
          <cell r="O35">
            <v>1549293</v>
          </cell>
          <cell r="P35">
            <v>135274</v>
          </cell>
          <cell r="Q35">
            <v>25.52</v>
          </cell>
          <cell r="R35">
            <v>23.08</v>
          </cell>
          <cell r="S35">
            <v>2.2989775446581096E-2</v>
          </cell>
          <cell r="T35">
            <v>2.0983559238962446E-2</v>
          </cell>
          <cell r="U35">
            <v>2.2197797711060785E-2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I35">
            <v>2927</v>
          </cell>
          <cell r="AK35">
            <v>0</v>
          </cell>
          <cell r="AL35">
            <v>0</v>
          </cell>
          <cell r="AM35">
            <v>0</v>
          </cell>
          <cell r="AN35">
            <v>211718</v>
          </cell>
          <cell r="AO35">
            <v>197768</v>
          </cell>
          <cell r="AP35">
            <v>13950</v>
          </cell>
          <cell r="AR35">
            <v>271204.45700202475</v>
          </cell>
          <cell r="AS35">
            <v>253334.92217183436</v>
          </cell>
          <cell r="AT35">
            <v>17869.534830190372</v>
          </cell>
          <cell r="AV35">
            <v>0.41</v>
          </cell>
          <cell r="AW35">
            <v>0.32700000000000001</v>
          </cell>
          <cell r="AX35">
            <v>0.75900000000000001</v>
          </cell>
          <cell r="AZ35">
            <v>0.30299999999999999</v>
          </cell>
          <cell r="BA35">
            <v>0.33600000000000002</v>
          </cell>
          <cell r="BB35">
            <v>0.16699999999999998</v>
          </cell>
          <cell r="BD35">
            <v>44779</v>
          </cell>
          <cell r="BE35">
            <v>30823</v>
          </cell>
          <cell r="BF35">
            <v>13956</v>
          </cell>
          <cell r="BH35">
            <v>0.15713385319529033</v>
          </cell>
          <cell r="BI35">
            <v>0.11579026210481498</v>
          </cell>
          <cell r="BJ35">
            <v>0.74325853583193069</v>
          </cell>
        </row>
        <row r="36">
          <cell r="B36">
            <v>28</v>
          </cell>
          <cell r="C36">
            <v>7</v>
          </cell>
          <cell r="D36">
            <v>3</v>
          </cell>
          <cell r="E36" t="str">
            <v>Gonda</v>
          </cell>
          <cell r="F36" t="str">
            <v>Split</v>
          </cell>
          <cell r="G36">
            <v>2</v>
          </cell>
          <cell r="H36">
            <v>3573075</v>
          </cell>
          <cell r="I36">
            <v>3308349</v>
          </cell>
          <cell r="J36">
            <v>264726</v>
          </cell>
          <cell r="K36">
            <v>2220570</v>
          </cell>
          <cell r="L36">
            <v>2056050</v>
          </cell>
          <cell r="M36">
            <v>164520</v>
          </cell>
          <cell r="N36">
            <v>2765754</v>
          </cell>
          <cell r="O36">
            <v>2569595</v>
          </cell>
          <cell r="P36">
            <v>196159</v>
          </cell>
          <cell r="Q36">
            <v>26.62</v>
          </cell>
          <cell r="R36">
            <v>25.46</v>
          </cell>
          <cell r="S36">
            <v>2.388276106248699E-2</v>
          </cell>
          <cell r="T36">
            <v>2.294086483986657E-2</v>
          </cell>
          <cell r="U36">
            <v>2.2197720393213993E-2</v>
          </cell>
          <cell r="W36">
            <v>1070</v>
          </cell>
          <cell r="X36">
            <v>1075</v>
          </cell>
          <cell r="Y36">
            <v>1085</v>
          </cell>
          <cell r="Z36">
            <v>1085</v>
          </cell>
          <cell r="AA36">
            <v>1085</v>
          </cell>
          <cell r="AC36">
            <v>9011</v>
          </cell>
          <cell r="AD36">
            <v>9066</v>
          </cell>
          <cell r="AE36">
            <v>9220</v>
          </cell>
          <cell r="AF36">
            <v>9256</v>
          </cell>
          <cell r="AG36">
            <v>9274</v>
          </cell>
          <cell r="AI36">
            <v>4425</v>
          </cell>
          <cell r="AK36">
            <v>559321</v>
          </cell>
          <cell r="AL36">
            <v>522468</v>
          </cell>
          <cell r="AM36">
            <v>36853</v>
          </cell>
          <cell r="AN36">
            <v>347603</v>
          </cell>
          <cell r="AO36">
            <v>324700</v>
          </cell>
          <cell r="AP36">
            <v>22903</v>
          </cell>
          <cell r="AR36">
            <v>445269.09789094364</v>
          </cell>
          <cell r="AS36">
            <v>415931.03651346336</v>
          </cell>
          <cell r="AT36">
            <v>29338.061377480291</v>
          </cell>
          <cell r="AV36">
            <v>0.41</v>
          </cell>
          <cell r="AW36">
            <v>0.32700000000000001</v>
          </cell>
          <cell r="AX36">
            <v>0.75900000000000001</v>
          </cell>
          <cell r="AZ36">
            <v>0.30299999999999999</v>
          </cell>
          <cell r="BA36">
            <v>0.33600000000000002</v>
          </cell>
          <cell r="BB36">
            <v>0.16699999999999998</v>
          </cell>
          <cell r="BD36">
            <v>68596</v>
          </cell>
          <cell r="BE36">
            <v>43608</v>
          </cell>
          <cell r="BF36">
            <v>24988</v>
          </cell>
          <cell r="BH36">
            <v>0.14661163196962276</v>
          </cell>
          <cell r="BI36">
            <v>9.9778514231470355E-2</v>
          </cell>
          <cell r="BJ36">
            <v>0.81057326710816757</v>
          </cell>
        </row>
        <row r="37">
          <cell r="B37">
            <v>29</v>
          </cell>
          <cell r="C37">
            <v>7</v>
          </cell>
          <cell r="D37">
            <v>3</v>
          </cell>
          <cell r="E37" t="str">
            <v>Shrawasti</v>
          </cell>
          <cell r="F37" t="str">
            <v>New</v>
          </cell>
          <cell r="G37">
            <v>1</v>
          </cell>
          <cell r="H37">
            <v>0</v>
          </cell>
          <cell r="I37">
            <v>0</v>
          </cell>
          <cell r="J37">
            <v>0</v>
          </cell>
          <cell r="K37">
            <v>912610</v>
          </cell>
          <cell r="L37">
            <v>840986</v>
          </cell>
          <cell r="M37">
            <v>71624</v>
          </cell>
          <cell r="N37">
            <v>1175428</v>
          </cell>
          <cell r="O37">
            <v>1142081</v>
          </cell>
          <cell r="P37">
            <v>33347</v>
          </cell>
          <cell r="Q37">
            <v>23.75</v>
          </cell>
          <cell r="R37">
            <v>27.3</v>
          </cell>
          <cell r="S37">
            <v>2.1537986481630966E-2</v>
          </cell>
          <cell r="T37">
            <v>2.4431302673932009E-2</v>
          </cell>
          <cell r="U37">
            <v>2.5630862572723956E-2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I37">
            <v>1126</v>
          </cell>
          <cell r="AK37">
            <v>0</v>
          </cell>
          <cell r="AL37">
            <v>0</v>
          </cell>
          <cell r="AM37">
            <v>0</v>
          </cell>
          <cell r="AN37">
            <v>148489</v>
          </cell>
          <cell r="AO37">
            <v>138621</v>
          </cell>
          <cell r="AP37">
            <v>9868</v>
          </cell>
          <cell r="AR37">
            <v>190209.98977778768</v>
          </cell>
          <cell r="AS37">
            <v>177569.37546206592</v>
          </cell>
          <cell r="AT37">
            <v>12640.614315721763</v>
          </cell>
          <cell r="AV37">
            <v>0.41</v>
          </cell>
          <cell r="AW37">
            <v>0.32700000000000001</v>
          </cell>
          <cell r="AX37">
            <v>0.75900000000000001</v>
          </cell>
          <cell r="AZ37">
            <v>0.30299999999999999</v>
          </cell>
          <cell r="BA37">
            <v>0.33600000000000002</v>
          </cell>
          <cell r="BB37">
            <v>0.16699999999999998</v>
          </cell>
          <cell r="BD37">
            <v>0</v>
          </cell>
          <cell r="BE37">
            <v>0</v>
          </cell>
          <cell r="BF37">
            <v>0</v>
          </cell>
          <cell r="BH37">
            <v>0</v>
          </cell>
          <cell r="BI37">
            <v>0</v>
          </cell>
          <cell r="BJ37">
            <v>0</v>
          </cell>
        </row>
        <row r="38">
          <cell r="B38">
            <v>30</v>
          </cell>
          <cell r="C38">
            <v>8</v>
          </cell>
          <cell r="D38">
            <v>3</v>
          </cell>
          <cell r="E38" t="str">
            <v>Ambedaker Nagar</v>
          </cell>
          <cell r="F38" t="str">
            <v>New</v>
          </cell>
          <cell r="G38">
            <v>1</v>
          </cell>
          <cell r="H38">
            <v>0</v>
          </cell>
          <cell r="I38">
            <v>0</v>
          </cell>
          <cell r="J38">
            <v>0</v>
          </cell>
          <cell r="K38">
            <v>1466598</v>
          </cell>
          <cell r="L38">
            <v>1295626</v>
          </cell>
          <cell r="M38">
            <v>170972</v>
          </cell>
          <cell r="N38">
            <v>2025373</v>
          </cell>
          <cell r="O38">
            <v>1844711</v>
          </cell>
          <cell r="P38">
            <v>180662</v>
          </cell>
          <cell r="Q38">
            <v>25.45</v>
          </cell>
          <cell r="R38">
            <v>24.31</v>
          </cell>
          <cell r="S38">
            <v>2.2932711025443364E-2</v>
          </cell>
          <cell r="T38">
            <v>2.1999319552667984E-2</v>
          </cell>
          <cell r="U38">
            <v>3.2807523215863332E-2</v>
          </cell>
          <cell r="W38">
            <v>790</v>
          </cell>
          <cell r="X38">
            <v>790</v>
          </cell>
          <cell r="Y38">
            <v>802</v>
          </cell>
          <cell r="Z38">
            <v>802</v>
          </cell>
          <cell r="AA38">
            <v>802</v>
          </cell>
          <cell r="AC38">
            <v>11818</v>
          </cell>
          <cell r="AD38">
            <v>11922</v>
          </cell>
          <cell r="AE38">
            <v>12042</v>
          </cell>
          <cell r="AF38">
            <v>12162</v>
          </cell>
          <cell r="AG38">
            <v>12262</v>
          </cell>
          <cell r="AI38">
            <v>2372</v>
          </cell>
          <cell r="AK38">
            <v>0</v>
          </cell>
          <cell r="AL38">
            <v>0</v>
          </cell>
          <cell r="AM38">
            <v>0</v>
          </cell>
          <cell r="AN38">
            <v>232211</v>
          </cell>
          <cell r="AO38">
            <v>207417</v>
          </cell>
          <cell r="AP38">
            <v>24794</v>
          </cell>
          <cell r="AR38">
            <v>297455.38010418182</v>
          </cell>
          <cell r="AS38">
            <v>265695.00400527572</v>
          </cell>
          <cell r="AT38">
            <v>31760.376098906097</v>
          </cell>
          <cell r="AV38">
            <v>0.41</v>
          </cell>
          <cell r="AW38">
            <v>0.32700000000000001</v>
          </cell>
          <cell r="AX38">
            <v>0.75900000000000001</v>
          </cell>
          <cell r="AZ38">
            <v>0.30299999999999999</v>
          </cell>
          <cell r="BA38">
            <v>0.33600000000000002</v>
          </cell>
          <cell r="BB38">
            <v>0.16699999999999998</v>
          </cell>
          <cell r="BD38">
            <v>63878</v>
          </cell>
          <cell r="BE38">
            <v>48643</v>
          </cell>
          <cell r="BF38">
            <v>15235</v>
          </cell>
          <cell r="BH38">
            <v>0.20437213113260985</v>
          </cell>
          <cell r="BI38">
            <v>0.17423249490920034</v>
          </cell>
          <cell r="BJ38">
            <v>0.45650865313595473</v>
          </cell>
        </row>
        <row r="39">
          <cell r="B39">
            <v>31</v>
          </cell>
          <cell r="C39">
            <v>8</v>
          </cell>
          <cell r="D39">
            <v>3</v>
          </cell>
          <cell r="E39" t="str">
            <v>Barabanki</v>
          </cell>
          <cell r="H39">
            <v>2423136</v>
          </cell>
          <cell r="I39">
            <v>2198258</v>
          </cell>
          <cell r="J39">
            <v>224878</v>
          </cell>
          <cell r="K39">
            <v>2423136</v>
          </cell>
          <cell r="L39">
            <v>2198258</v>
          </cell>
          <cell r="M39">
            <v>224878</v>
          </cell>
          <cell r="N39">
            <v>2673394</v>
          </cell>
          <cell r="O39">
            <v>2425535</v>
          </cell>
          <cell r="P39">
            <v>247859</v>
          </cell>
          <cell r="Q39">
            <v>26.59</v>
          </cell>
          <cell r="R39">
            <v>26.4</v>
          </cell>
          <cell r="S39">
            <v>2.3858499683352186E-2</v>
          </cell>
          <cell r="T39">
            <v>2.3704724006482714E-2</v>
          </cell>
          <cell r="U39">
            <v>9.8770852947653864E-3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D39">
            <v>14</v>
          </cell>
          <cell r="AE39">
            <v>0</v>
          </cell>
          <cell r="AF39">
            <v>0</v>
          </cell>
          <cell r="AG39">
            <v>0</v>
          </cell>
          <cell r="AI39">
            <v>3825</v>
          </cell>
          <cell r="AK39">
            <v>431765</v>
          </cell>
          <cell r="AL39">
            <v>398505</v>
          </cell>
          <cell r="AM39">
            <v>33260</v>
          </cell>
          <cell r="AN39">
            <v>431765</v>
          </cell>
          <cell r="AO39">
            <v>398505</v>
          </cell>
          <cell r="AP39">
            <v>33260</v>
          </cell>
          <cell r="AR39">
            <v>553078.11512237601</v>
          </cell>
          <cell r="AS39">
            <v>510473.04498243827</v>
          </cell>
          <cell r="AT39">
            <v>42605.070139937758</v>
          </cell>
          <cell r="AV39">
            <v>0.41</v>
          </cell>
          <cell r="AW39">
            <v>0.32700000000000001</v>
          </cell>
          <cell r="AX39">
            <v>0.75900000000000001</v>
          </cell>
          <cell r="AZ39">
            <v>0.30299999999999999</v>
          </cell>
          <cell r="BA39">
            <v>0.33600000000000002</v>
          </cell>
          <cell r="BB39">
            <v>0.16699999999999998</v>
          </cell>
          <cell r="BD39">
            <v>81614</v>
          </cell>
          <cell r="BE39">
            <v>58102</v>
          </cell>
          <cell r="BF39">
            <v>23512</v>
          </cell>
          <cell r="BH39">
            <v>0.14043339063547985</v>
          </cell>
          <cell r="BI39">
            <v>0.10832045099460826</v>
          </cell>
          <cell r="BJ39">
            <v>0.52519487625140104</v>
          </cell>
        </row>
        <row r="40">
          <cell r="B40">
            <v>32</v>
          </cell>
          <cell r="C40">
            <v>8</v>
          </cell>
          <cell r="D40">
            <v>3</v>
          </cell>
          <cell r="E40" t="str">
            <v>Faizabad</v>
          </cell>
          <cell r="F40" t="str">
            <v>Split</v>
          </cell>
          <cell r="G40">
            <v>2</v>
          </cell>
          <cell r="H40">
            <v>2978484</v>
          </cell>
          <cell r="I40">
            <v>2631261</v>
          </cell>
          <cell r="J40">
            <v>347223</v>
          </cell>
          <cell r="K40">
            <v>1511886</v>
          </cell>
          <cell r="L40">
            <v>1335635</v>
          </cell>
          <cell r="M40">
            <v>176251</v>
          </cell>
          <cell r="N40">
            <v>2087914</v>
          </cell>
          <cell r="O40">
            <v>1806600</v>
          </cell>
          <cell r="P40">
            <v>281314</v>
          </cell>
          <cell r="Q40">
            <v>23.77</v>
          </cell>
          <cell r="R40">
            <v>23.87</v>
          </cell>
          <cell r="S40">
            <v>2.1554494985880135E-2</v>
          </cell>
          <cell r="T40">
            <v>2.1637001511741971E-2</v>
          </cell>
          <cell r="U40">
            <v>3.2807435963712051E-2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C40">
            <v>0</v>
          </cell>
          <cell r="AD40">
            <v>4</v>
          </cell>
          <cell r="AE40">
            <v>0</v>
          </cell>
          <cell r="AF40">
            <v>0</v>
          </cell>
          <cell r="AG40">
            <v>0</v>
          </cell>
          <cell r="AI40">
            <v>2764</v>
          </cell>
          <cell r="AK40">
            <v>471593</v>
          </cell>
          <cell r="AL40">
            <v>421239</v>
          </cell>
          <cell r="AM40">
            <v>50354</v>
          </cell>
          <cell r="AN40">
            <v>239382</v>
          </cell>
          <cell r="AO40">
            <v>213822</v>
          </cell>
          <cell r="AP40">
            <v>25560</v>
          </cell>
          <cell r="AR40">
            <v>306641.21768606675</v>
          </cell>
          <cell r="AS40">
            <v>273899.61838429864</v>
          </cell>
          <cell r="AT40">
            <v>32741.599301768165</v>
          </cell>
          <cell r="AV40">
            <v>0.41</v>
          </cell>
          <cell r="AW40">
            <v>0.32700000000000001</v>
          </cell>
          <cell r="AX40">
            <v>0.75900000000000001</v>
          </cell>
          <cell r="AZ40">
            <v>0.30299999999999999</v>
          </cell>
          <cell r="BA40">
            <v>0.33600000000000002</v>
          </cell>
          <cell r="BB40">
            <v>0.16699999999999998</v>
          </cell>
          <cell r="BD40">
            <v>109635</v>
          </cell>
          <cell r="BE40">
            <v>72594</v>
          </cell>
          <cell r="BF40">
            <v>37041</v>
          </cell>
          <cell r="BH40">
            <v>0.34025998783361489</v>
          </cell>
          <cell r="BI40">
            <v>0.25223275995112732</v>
          </cell>
          <cell r="BJ40">
            <v>1.0766511427745082</v>
          </cell>
        </row>
        <row r="41">
          <cell r="B41">
            <v>33</v>
          </cell>
          <cell r="C41">
            <v>8</v>
          </cell>
          <cell r="D41">
            <v>3</v>
          </cell>
          <cell r="E41" t="str">
            <v>Sultanpur</v>
          </cell>
          <cell r="H41">
            <v>2558970</v>
          </cell>
          <cell r="I41">
            <v>2444802</v>
          </cell>
          <cell r="J41">
            <v>114168</v>
          </cell>
          <cell r="K41">
            <v>2558970</v>
          </cell>
          <cell r="L41">
            <v>2444802</v>
          </cell>
          <cell r="M41">
            <v>114168</v>
          </cell>
          <cell r="N41">
            <v>3190926</v>
          </cell>
          <cell r="O41">
            <v>3038675</v>
          </cell>
          <cell r="P41">
            <v>152251</v>
          </cell>
          <cell r="Q41">
            <v>25.32</v>
          </cell>
          <cell r="R41">
            <v>24.2</v>
          </cell>
          <cell r="S41">
            <v>2.2826658171600567E-2</v>
          </cell>
          <cell r="T41">
            <v>2.1908848379270873E-2</v>
          </cell>
          <cell r="U41">
            <v>2.2315990452679513E-2</v>
          </cell>
          <cell r="W41">
            <v>471</v>
          </cell>
          <cell r="X41">
            <v>477</v>
          </cell>
          <cell r="Y41">
            <v>481</v>
          </cell>
          <cell r="Z41">
            <v>481</v>
          </cell>
          <cell r="AA41">
            <v>481</v>
          </cell>
          <cell r="AC41">
            <v>8870</v>
          </cell>
          <cell r="AD41">
            <v>9192</v>
          </cell>
          <cell r="AE41">
            <v>9532</v>
          </cell>
          <cell r="AF41">
            <v>9645</v>
          </cell>
          <cell r="AG41">
            <v>9773</v>
          </cell>
          <cell r="AI41">
            <v>4436</v>
          </cell>
          <cell r="AK41">
            <v>415049</v>
          </cell>
          <cell r="AL41">
            <v>398823</v>
          </cell>
          <cell r="AM41">
            <v>16226</v>
          </cell>
          <cell r="AN41">
            <v>415049</v>
          </cell>
          <cell r="AO41">
            <v>398823</v>
          </cell>
          <cell r="AP41">
            <v>16226</v>
          </cell>
          <cell r="AR41">
            <v>531665.41661187692</v>
          </cell>
          <cell r="AS41">
            <v>510880.3935183523</v>
          </cell>
          <cell r="AT41">
            <v>20785.023093524658</v>
          </cell>
          <cell r="AV41">
            <v>0.41</v>
          </cell>
          <cell r="AW41">
            <v>0.32700000000000001</v>
          </cell>
          <cell r="AX41">
            <v>0.75900000000000001</v>
          </cell>
          <cell r="AZ41">
            <v>0.30299999999999999</v>
          </cell>
          <cell r="BA41">
            <v>0.33600000000000002</v>
          </cell>
          <cell r="BB41">
            <v>0.16699999999999998</v>
          </cell>
          <cell r="BD41">
            <v>117382</v>
          </cell>
          <cell r="BE41">
            <v>102139</v>
          </cell>
          <cell r="BF41">
            <v>15243</v>
          </cell>
          <cell r="BH41">
            <v>0.21011414261930533</v>
          </cell>
          <cell r="BI41">
            <v>0.19026747635469807</v>
          </cell>
          <cell r="BJ41">
            <v>0.69793042387466397</v>
          </cell>
        </row>
        <row r="42">
          <cell r="B42">
            <v>34</v>
          </cell>
          <cell r="C42">
            <v>9</v>
          </cell>
          <cell r="D42">
            <v>4</v>
          </cell>
          <cell r="E42" t="str">
            <v>Deoria</v>
          </cell>
          <cell r="F42" t="str">
            <v>Split</v>
          </cell>
          <cell r="G42">
            <v>2</v>
          </cell>
          <cell r="H42">
            <v>4440024</v>
          </cell>
          <cell r="I42">
            <v>4113897</v>
          </cell>
          <cell r="J42">
            <v>326127</v>
          </cell>
          <cell r="K42">
            <v>2156220</v>
          </cell>
          <cell r="L42">
            <v>1997843</v>
          </cell>
          <cell r="M42">
            <v>158377</v>
          </cell>
          <cell r="N42">
            <v>2730376</v>
          </cell>
          <cell r="O42">
            <v>2460256</v>
          </cell>
          <cell r="P42">
            <v>270120</v>
          </cell>
          <cell r="Q42">
            <v>24.95</v>
          </cell>
          <cell r="R42">
            <v>25.03</v>
          </cell>
          <cell r="S42">
            <v>2.2524272591935457E-2</v>
          </cell>
          <cell r="T42">
            <v>2.2589721477868308E-2</v>
          </cell>
          <cell r="U42">
            <v>2.3889145080040253E-2</v>
          </cell>
          <cell r="W42">
            <v>1275</v>
          </cell>
          <cell r="X42">
            <v>1285</v>
          </cell>
          <cell r="Y42">
            <v>1291</v>
          </cell>
          <cell r="Z42">
            <v>1291</v>
          </cell>
          <cell r="AA42">
            <v>1291</v>
          </cell>
          <cell r="AC42">
            <v>8247</v>
          </cell>
          <cell r="AD42">
            <v>8341</v>
          </cell>
          <cell r="AE42">
            <v>8415</v>
          </cell>
          <cell r="AF42">
            <v>8452</v>
          </cell>
          <cell r="AG42">
            <v>8483</v>
          </cell>
          <cell r="AI42">
            <v>2535</v>
          </cell>
          <cell r="AK42">
            <v>648411</v>
          </cell>
          <cell r="AL42">
            <v>604506</v>
          </cell>
          <cell r="AM42">
            <v>43905</v>
          </cell>
          <cell r="AN42">
            <v>314890</v>
          </cell>
          <cell r="AO42">
            <v>293568</v>
          </cell>
          <cell r="AP42">
            <v>21322</v>
          </cell>
          <cell r="AR42">
            <v>403364.71847158752</v>
          </cell>
          <cell r="AS42">
            <v>376051.87104152882</v>
          </cell>
          <cell r="AT42">
            <v>27312.847430058719</v>
          </cell>
          <cell r="AV42">
            <v>0.41</v>
          </cell>
          <cell r="AW42">
            <v>0.32700000000000001</v>
          </cell>
          <cell r="AX42">
            <v>0.75900000000000001</v>
          </cell>
          <cell r="AZ42">
            <v>0.30299999999999999</v>
          </cell>
          <cell r="BA42">
            <v>0.33600000000000002</v>
          </cell>
          <cell r="BB42">
            <v>0.16699999999999998</v>
          </cell>
          <cell r="BD42">
            <v>97642</v>
          </cell>
          <cell r="BE42">
            <v>75812</v>
          </cell>
          <cell r="BF42">
            <v>21830</v>
          </cell>
          <cell r="BH42">
            <v>0.23037266688170177</v>
          </cell>
          <cell r="BI42">
            <v>0.19185909525255887</v>
          </cell>
          <cell r="BJ42">
            <v>0.76063963039470384</v>
          </cell>
        </row>
        <row r="43">
          <cell r="B43">
            <v>35</v>
          </cell>
          <cell r="C43">
            <v>9</v>
          </cell>
          <cell r="D43">
            <v>4</v>
          </cell>
          <cell r="E43" t="str">
            <v>Gorakhpur</v>
          </cell>
          <cell r="H43">
            <v>3066002</v>
          </cell>
          <cell r="I43">
            <v>2490726</v>
          </cell>
          <cell r="J43">
            <v>575276</v>
          </cell>
          <cell r="K43">
            <v>3066002</v>
          </cell>
          <cell r="L43">
            <v>2490726</v>
          </cell>
          <cell r="M43">
            <v>575276</v>
          </cell>
          <cell r="N43">
            <v>3784720</v>
          </cell>
          <cell r="O43">
            <v>3044155</v>
          </cell>
          <cell r="P43">
            <v>740565</v>
          </cell>
          <cell r="Q43">
            <v>24.6</v>
          </cell>
          <cell r="R43">
            <v>23.44</v>
          </cell>
          <cell r="S43">
            <v>2.2237489549933986E-2</v>
          </cell>
          <cell r="T43">
            <v>2.1281797128665625E-2</v>
          </cell>
          <cell r="U43">
            <v>2.1283068941806871E-2</v>
          </cell>
          <cell r="W43">
            <v>721</v>
          </cell>
          <cell r="X43">
            <v>721</v>
          </cell>
          <cell r="Y43">
            <v>722</v>
          </cell>
          <cell r="Z43">
            <v>722</v>
          </cell>
          <cell r="AA43">
            <v>722</v>
          </cell>
          <cell r="AC43">
            <v>13607</v>
          </cell>
          <cell r="AD43">
            <v>13687</v>
          </cell>
          <cell r="AE43">
            <v>13848</v>
          </cell>
          <cell r="AF43">
            <v>13910</v>
          </cell>
          <cell r="AG43">
            <v>13970</v>
          </cell>
          <cell r="AI43">
            <v>3321</v>
          </cell>
          <cell r="AK43">
            <v>422713</v>
          </cell>
          <cell r="AL43">
            <v>340677</v>
          </cell>
          <cell r="AM43">
            <v>82036</v>
          </cell>
          <cell r="AN43">
            <v>422713</v>
          </cell>
          <cell r="AO43">
            <v>340677</v>
          </cell>
          <cell r="AP43">
            <v>82036</v>
          </cell>
          <cell r="AR43">
            <v>541482.77252145251</v>
          </cell>
          <cell r="AS43">
            <v>436397.09801754588</v>
          </cell>
          <cell r="AT43">
            <v>105085.67450390662</v>
          </cell>
          <cell r="AV43">
            <v>0.41</v>
          </cell>
          <cell r="AW43">
            <v>0.32700000000000001</v>
          </cell>
          <cell r="AX43">
            <v>0.75900000000000001</v>
          </cell>
          <cell r="AZ43">
            <v>0.30299999999999999</v>
          </cell>
          <cell r="BA43">
            <v>0.33600000000000002</v>
          </cell>
          <cell r="BB43">
            <v>0.16699999999999998</v>
          </cell>
          <cell r="BD43">
            <v>200402</v>
          </cell>
          <cell r="BE43">
            <v>97829</v>
          </cell>
          <cell r="BF43">
            <v>102573</v>
          </cell>
          <cell r="BH43">
            <v>0.3522164208593826</v>
          </cell>
          <cell r="BI43">
            <v>0.21334278118545313</v>
          </cell>
          <cell r="BJ43">
            <v>0.92892731538368034</v>
          </cell>
        </row>
        <row r="44">
          <cell r="B44">
            <v>36</v>
          </cell>
          <cell r="C44">
            <v>9</v>
          </cell>
          <cell r="D44">
            <v>4</v>
          </cell>
          <cell r="E44" t="str">
            <v>Kushinagar</v>
          </cell>
          <cell r="F44" t="str">
            <v>New</v>
          </cell>
          <cell r="G44">
            <v>1</v>
          </cell>
          <cell r="H44">
            <v>0</v>
          </cell>
          <cell r="I44">
            <v>0</v>
          </cell>
          <cell r="J44">
            <v>0</v>
          </cell>
          <cell r="K44">
            <v>2283804</v>
          </cell>
          <cell r="L44">
            <v>2116054</v>
          </cell>
          <cell r="M44">
            <v>167750</v>
          </cell>
          <cell r="N44">
            <v>2891933</v>
          </cell>
          <cell r="O44">
            <v>2759414</v>
          </cell>
          <cell r="P44">
            <v>132519</v>
          </cell>
          <cell r="Q44">
            <v>29.01</v>
          </cell>
          <cell r="R44">
            <v>28.17</v>
          </cell>
          <cell r="S44">
            <v>2.5799156281759439E-2</v>
          </cell>
          <cell r="T44">
            <v>2.5129280726861936E-2</v>
          </cell>
          <cell r="U44">
            <v>2.3889147427369695E-2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C44">
            <v>10</v>
          </cell>
          <cell r="AD44">
            <v>10</v>
          </cell>
          <cell r="AE44">
            <v>10</v>
          </cell>
          <cell r="AF44">
            <v>10</v>
          </cell>
          <cell r="AG44">
            <v>10</v>
          </cell>
          <cell r="AI44">
            <v>2910</v>
          </cell>
          <cell r="AK44">
            <v>0</v>
          </cell>
          <cell r="AL44">
            <v>0</v>
          </cell>
          <cell r="AM44">
            <v>0</v>
          </cell>
          <cell r="AN44">
            <v>333521</v>
          </cell>
          <cell r="AO44">
            <v>310938</v>
          </cell>
          <cell r="AP44">
            <v>22583</v>
          </cell>
          <cell r="AR44">
            <v>427230.4749892418</v>
          </cell>
          <cell r="AS44">
            <v>398302.32408815296</v>
          </cell>
          <cell r="AT44">
            <v>28928.150901088829</v>
          </cell>
          <cell r="AV44">
            <v>0.41</v>
          </cell>
          <cell r="AW44">
            <v>0.32700000000000001</v>
          </cell>
          <cell r="AX44">
            <v>0.75900000000000001</v>
          </cell>
          <cell r="AZ44">
            <v>0.30299999999999999</v>
          </cell>
          <cell r="BA44">
            <v>0.33600000000000002</v>
          </cell>
          <cell r="BB44">
            <v>0.16699999999999998</v>
          </cell>
          <cell r="BD44">
            <v>83965</v>
          </cell>
          <cell r="BE44">
            <v>67033</v>
          </cell>
          <cell r="BF44">
            <v>16932</v>
          </cell>
          <cell r="BH44">
            <v>0.18703731542643998</v>
          </cell>
          <cell r="BI44">
            <v>0.16016514373527976</v>
          </cell>
          <cell r="BJ44">
            <v>0.55703152883059248</v>
          </cell>
        </row>
        <row r="45">
          <cell r="B45">
            <v>37</v>
          </cell>
          <cell r="C45">
            <v>9</v>
          </cell>
          <cell r="D45">
            <v>4</v>
          </cell>
          <cell r="E45" t="str">
            <v>Maharajganj</v>
          </cell>
          <cell r="H45">
            <v>1676378</v>
          </cell>
          <cell r="I45">
            <v>1593461</v>
          </cell>
          <cell r="J45">
            <v>82917</v>
          </cell>
          <cell r="K45">
            <v>1676378</v>
          </cell>
          <cell r="L45">
            <v>1593461</v>
          </cell>
          <cell r="M45">
            <v>82917</v>
          </cell>
          <cell r="N45">
            <v>2167041</v>
          </cell>
          <cell r="O45">
            <v>2056632</v>
          </cell>
          <cell r="P45">
            <v>110409</v>
          </cell>
          <cell r="Q45">
            <v>25.56</v>
          </cell>
          <cell r="R45">
            <v>29.27</v>
          </cell>
          <cell r="S45">
            <v>2.3022370829143046E-2</v>
          </cell>
          <cell r="T45">
            <v>2.6005703223787036E-2</v>
          </cell>
          <cell r="U45">
            <v>2.6005095275626555E-2</v>
          </cell>
          <cell r="W45">
            <v>1</v>
          </cell>
          <cell r="X45">
            <v>1</v>
          </cell>
          <cell r="Y45">
            <v>1</v>
          </cell>
          <cell r="Z45">
            <v>1</v>
          </cell>
          <cell r="AA45">
            <v>1</v>
          </cell>
          <cell r="AC45">
            <v>740</v>
          </cell>
          <cell r="AD45">
            <v>774</v>
          </cell>
          <cell r="AE45">
            <v>830</v>
          </cell>
          <cell r="AF45">
            <v>870</v>
          </cell>
          <cell r="AG45">
            <v>887</v>
          </cell>
          <cell r="AI45">
            <v>2951</v>
          </cell>
          <cell r="AK45">
            <v>257021</v>
          </cell>
          <cell r="AL45">
            <v>244644</v>
          </cell>
          <cell r="AM45">
            <v>12377</v>
          </cell>
          <cell r="AN45">
            <v>257021</v>
          </cell>
          <cell r="AO45">
            <v>244644</v>
          </cell>
          <cell r="AP45">
            <v>12377</v>
          </cell>
          <cell r="AR45">
            <v>329236.2517269075</v>
          </cell>
          <cell r="AS45">
            <v>313381.68308222893</v>
          </cell>
          <cell r="AT45">
            <v>15854.568644678582</v>
          </cell>
          <cell r="AV45">
            <v>0.41</v>
          </cell>
          <cell r="AW45">
            <v>0.32700000000000001</v>
          </cell>
          <cell r="AX45">
            <v>0.75900000000000001</v>
          </cell>
          <cell r="AZ45">
            <v>0.30299999999999999</v>
          </cell>
          <cell r="BA45">
            <v>0.33600000000000002</v>
          </cell>
          <cell r="BB45">
            <v>0.16699999999999998</v>
          </cell>
          <cell r="BD45">
            <v>56555</v>
          </cell>
          <cell r="BE45">
            <v>50657</v>
          </cell>
          <cell r="BF45">
            <v>5898</v>
          </cell>
          <cell r="BH45">
            <v>0.16347658246876662</v>
          </cell>
          <cell r="BI45">
            <v>0.15383602510926436</v>
          </cell>
          <cell r="BJ45">
            <v>0.35403200903886128</v>
          </cell>
        </row>
        <row r="46">
          <cell r="B46">
            <v>38</v>
          </cell>
          <cell r="C46">
            <v>10</v>
          </cell>
          <cell r="D46">
            <v>2</v>
          </cell>
          <cell r="E46" t="str">
            <v>Jalaun</v>
          </cell>
          <cell r="H46">
            <v>1219377</v>
          </cell>
          <cell r="I46">
            <v>950180</v>
          </cell>
          <cell r="J46">
            <v>269197</v>
          </cell>
          <cell r="K46">
            <v>1219377</v>
          </cell>
          <cell r="L46">
            <v>950180</v>
          </cell>
          <cell r="M46">
            <v>269197</v>
          </cell>
          <cell r="N46">
            <v>1455859</v>
          </cell>
          <cell r="O46">
            <v>1115381</v>
          </cell>
          <cell r="P46">
            <v>340478</v>
          </cell>
          <cell r="Q46">
            <v>23.64</v>
          </cell>
          <cell r="R46">
            <v>19.39</v>
          </cell>
          <cell r="S46">
            <v>2.144714676324333E-2</v>
          </cell>
          <cell r="T46">
            <v>1.7880501763361423E-2</v>
          </cell>
          <cell r="U46">
            <v>1.7883634038733165E-2</v>
          </cell>
          <cell r="W46">
            <v>559</v>
          </cell>
          <cell r="X46">
            <v>560</v>
          </cell>
          <cell r="Y46">
            <v>561</v>
          </cell>
          <cell r="Z46">
            <v>561</v>
          </cell>
          <cell r="AA46">
            <v>561</v>
          </cell>
          <cell r="AC46">
            <v>4543</v>
          </cell>
          <cell r="AD46">
            <v>4603</v>
          </cell>
          <cell r="AE46">
            <v>4703</v>
          </cell>
          <cell r="AF46">
            <v>4818</v>
          </cell>
          <cell r="AG46">
            <v>4928</v>
          </cell>
          <cell r="AI46">
            <v>4565</v>
          </cell>
          <cell r="AK46">
            <v>188046</v>
          </cell>
          <cell r="AL46">
            <v>149281</v>
          </cell>
          <cell r="AM46">
            <v>38765</v>
          </cell>
          <cell r="AN46">
            <v>188046</v>
          </cell>
          <cell r="AO46">
            <v>149281</v>
          </cell>
          <cell r="AP46">
            <v>38765</v>
          </cell>
          <cell r="AR46">
            <v>240881.3295109662</v>
          </cell>
          <cell r="AS46">
            <v>191224.51820685656</v>
          </cell>
          <cell r="AT46">
            <v>49656.811304109659</v>
          </cell>
          <cell r="AV46">
            <v>0.41</v>
          </cell>
          <cell r="AW46">
            <v>0.32700000000000001</v>
          </cell>
          <cell r="AX46">
            <v>0.75900000000000001</v>
          </cell>
          <cell r="AZ46">
            <v>0.30299999999999999</v>
          </cell>
          <cell r="BA46">
            <v>0.33600000000000002</v>
          </cell>
          <cell r="BB46">
            <v>0.16699999999999998</v>
          </cell>
          <cell r="BD46">
            <v>40451</v>
          </cell>
          <cell r="BE46">
            <v>386</v>
          </cell>
          <cell r="BF46">
            <v>40065</v>
          </cell>
          <cell r="BH46">
            <v>0.15981528547615009</v>
          </cell>
          <cell r="BI46">
            <v>1.9210378479594917E-3</v>
          </cell>
          <cell r="BJ46">
            <v>0.76785375265489186</v>
          </cell>
        </row>
        <row r="47">
          <cell r="B47">
            <v>39</v>
          </cell>
          <cell r="C47">
            <v>10</v>
          </cell>
          <cell r="D47">
            <v>2</v>
          </cell>
          <cell r="E47" t="str">
            <v>Jhansi</v>
          </cell>
          <cell r="H47">
            <v>1429698</v>
          </cell>
          <cell r="I47">
            <v>863342</v>
          </cell>
          <cell r="J47">
            <v>566356</v>
          </cell>
          <cell r="K47">
            <v>1429698</v>
          </cell>
          <cell r="L47">
            <v>863342</v>
          </cell>
          <cell r="M47">
            <v>566356</v>
          </cell>
          <cell r="N47">
            <v>1746715</v>
          </cell>
          <cell r="O47">
            <v>1029164</v>
          </cell>
          <cell r="P47">
            <v>717551</v>
          </cell>
          <cell r="Q47">
            <v>24.66</v>
          </cell>
          <cell r="R47">
            <v>23.23</v>
          </cell>
          <cell r="S47">
            <v>2.2286703805709962E-2</v>
          </cell>
          <cell r="T47">
            <v>2.1107920312171569E-2</v>
          </cell>
          <cell r="U47">
            <v>2.0229258002185224E-2</v>
          </cell>
          <cell r="W47">
            <v>373</v>
          </cell>
          <cell r="X47">
            <v>376</v>
          </cell>
          <cell r="Y47">
            <v>382</v>
          </cell>
          <cell r="Z47">
            <v>382</v>
          </cell>
          <cell r="AA47">
            <v>382</v>
          </cell>
          <cell r="AC47">
            <v>9296</v>
          </cell>
          <cell r="AD47">
            <v>9640</v>
          </cell>
          <cell r="AE47">
            <v>10209</v>
          </cell>
          <cell r="AF47">
            <v>10524</v>
          </cell>
          <cell r="AG47">
            <v>10621</v>
          </cell>
          <cell r="AI47">
            <v>5024</v>
          </cell>
          <cell r="AK47">
            <v>227712</v>
          </cell>
          <cell r="AL47">
            <v>141501</v>
          </cell>
          <cell r="AM47">
            <v>86211</v>
          </cell>
          <cell r="AN47">
            <v>227712</v>
          </cell>
          <cell r="AO47">
            <v>141501</v>
          </cell>
          <cell r="AP47">
            <v>86211</v>
          </cell>
          <cell r="AR47">
            <v>291692.29500016558</v>
          </cell>
          <cell r="AS47">
            <v>181258.56974958908</v>
          </cell>
          <cell r="AT47">
            <v>110433.72525057649</v>
          </cell>
          <cell r="AV47">
            <v>0.41</v>
          </cell>
          <cell r="AW47">
            <v>0.32700000000000001</v>
          </cell>
          <cell r="AX47">
            <v>0.75900000000000001</v>
          </cell>
          <cell r="AZ47">
            <v>0.30299999999999999</v>
          </cell>
          <cell r="BA47">
            <v>0.33600000000000002</v>
          </cell>
          <cell r="BB47">
            <v>0.16699999999999998</v>
          </cell>
          <cell r="BD47">
            <v>88143</v>
          </cell>
          <cell r="BE47">
            <v>35953</v>
          </cell>
          <cell r="BF47">
            <v>52190</v>
          </cell>
          <cell r="BH47">
            <v>0.28757760499080914</v>
          </cell>
          <cell r="BI47">
            <v>0.1887681753897518</v>
          </cell>
          <cell r="BJ47">
            <v>0.44975682919629595</v>
          </cell>
        </row>
        <row r="48">
          <cell r="B48">
            <v>40</v>
          </cell>
          <cell r="C48">
            <v>10</v>
          </cell>
          <cell r="D48">
            <v>2</v>
          </cell>
          <cell r="E48" t="str">
            <v>Lalitpur</v>
          </cell>
          <cell r="H48">
            <v>752043</v>
          </cell>
          <cell r="I48">
            <v>646495</v>
          </cell>
          <cell r="J48">
            <v>105548</v>
          </cell>
          <cell r="K48">
            <v>752043</v>
          </cell>
          <cell r="L48">
            <v>646495</v>
          </cell>
          <cell r="M48">
            <v>105548</v>
          </cell>
          <cell r="N48">
            <v>977447</v>
          </cell>
          <cell r="O48">
            <v>835616</v>
          </cell>
          <cell r="P48">
            <v>141831</v>
          </cell>
          <cell r="Q48">
            <v>30.18</v>
          </cell>
          <cell r="R48">
            <v>29.98</v>
          </cell>
          <cell r="S48">
            <v>2.6725685165151836E-2</v>
          </cell>
          <cell r="T48">
            <v>2.6567836616395057E-2</v>
          </cell>
          <cell r="U48">
            <v>2.6561693734602487E-2</v>
          </cell>
          <cell r="W48">
            <v>279</v>
          </cell>
          <cell r="X48">
            <v>280</v>
          </cell>
          <cell r="Y48">
            <v>280</v>
          </cell>
          <cell r="Z48">
            <v>280</v>
          </cell>
          <cell r="AA48">
            <v>280</v>
          </cell>
          <cell r="AC48">
            <v>7666</v>
          </cell>
          <cell r="AD48">
            <v>7812</v>
          </cell>
          <cell r="AE48">
            <v>8111</v>
          </cell>
          <cell r="AF48">
            <v>8177</v>
          </cell>
          <cell r="AG48">
            <v>8232</v>
          </cell>
          <cell r="AI48">
            <v>5039</v>
          </cell>
          <cell r="AK48">
            <v>126353</v>
          </cell>
          <cell r="AL48">
            <v>110394</v>
          </cell>
          <cell r="AM48">
            <v>15959</v>
          </cell>
          <cell r="AN48">
            <v>126353</v>
          </cell>
          <cell r="AO48">
            <v>110394</v>
          </cell>
          <cell r="AP48">
            <v>15959</v>
          </cell>
          <cell r="AR48">
            <v>161854.43257340818</v>
          </cell>
          <cell r="AS48">
            <v>141411.42853362265</v>
          </cell>
          <cell r="AT48">
            <v>20443.00403978553</v>
          </cell>
          <cell r="AV48">
            <v>0.41</v>
          </cell>
          <cell r="AW48">
            <v>0.32700000000000001</v>
          </cell>
          <cell r="AX48">
            <v>0.75900000000000001</v>
          </cell>
          <cell r="AZ48">
            <v>0.30299999999999999</v>
          </cell>
          <cell r="BA48">
            <v>0.33600000000000002</v>
          </cell>
          <cell r="BB48">
            <v>0.16699999999999998</v>
          </cell>
          <cell r="BD48">
            <v>23170</v>
          </cell>
          <cell r="BE48">
            <v>9219</v>
          </cell>
          <cell r="BF48">
            <v>13951</v>
          </cell>
          <cell r="BH48">
            <v>0.13623654720343992</v>
          </cell>
          <cell r="BI48">
            <v>6.2042815451036369E-2</v>
          </cell>
          <cell r="BJ48">
            <v>0.64946061030732105</v>
          </cell>
        </row>
        <row r="49">
          <cell r="B49">
            <v>41</v>
          </cell>
          <cell r="C49">
            <v>11</v>
          </cell>
          <cell r="D49">
            <v>2</v>
          </cell>
          <cell r="E49" t="str">
            <v>Auraiya</v>
          </cell>
          <cell r="F49" t="str">
            <v>New</v>
          </cell>
          <cell r="G49">
            <v>1</v>
          </cell>
          <cell r="H49">
            <v>0</v>
          </cell>
          <cell r="I49">
            <v>0</v>
          </cell>
          <cell r="J49">
            <v>0</v>
          </cell>
          <cell r="K49">
            <v>994639</v>
          </cell>
          <cell r="L49">
            <v>838420</v>
          </cell>
          <cell r="M49">
            <v>156219</v>
          </cell>
          <cell r="N49">
            <v>1179496</v>
          </cell>
          <cell r="O49">
            <v>1010658</v>
          </cell>
          <cell r="P49">
            <v>168838</v>
          </cell>
          <cell r="Q49">
            <v>27.23</v>
          </cell>
          <cell r="R49">
            <v>14.7</v>
          </cell>
          <cell r="S49">
            <v>2.4374957079400073E-2</v>
          </cell>
          <cell r="T49">
            <v>1.3809465650069352E-2</v>
          </cell>
          <cell r="U49">
            <v>1.7192381674638213E-2</v>
          </cell>
          <cell r="W49">
            <v>947</v>
          </cell>
          <cell r="X49">
            <v>947</v>
          </cell>
          <cell r="Y49">
            <v>947</v>
          </cell>
          <cell r="Z49">
            <v>947</v>
          </cell>
          <cell r="AA49">
            <v>947</v>
          </cell>
          <cell r="AC49">
            <v>54938</v>
          </cell>
          <cell r="AD49">
            <v>55638</v>
          </cell>
          <cell r="AE49">
            <v>56491</v>
          </cell>
          <cell r="AF49">
            <v>57093</v>
          </cell>
          <cell r="AG49">
            <v>57692</v>
          </cell>
          <cell r="AI49">
            <v>2052</v>
          </cell>
          <cell r="AK49">
            <v>0</v>
          </cell>
          <cell r="AL49">
            <v>0</v>
          </cell>
          <cell r="AM49">
            <v>0</v>
          </cell>
          <cell r="AN49">
            <v>150072</v>
          </cell>
          <cell r="AO49">
            <v>128410</v>
          </cell>
          <cell r="AP49">
            <v>21662</v>
          </cell>
          <cell r="AR49">
            <v>192237.76566568669</v>
          </cell>
          <cell r="AS49">
            <v>164489.38835446205</v>
          </cell>
          <cell r="AT49">
            <v>27748.377311224649</v>
          </cell>
          <cell r="AV49">
            <v>0.41</v>
          </cell>
          <cell r="AW49">
            <v>0.32700000000000001</v>
          </cell>
          <cell r="AX49">
            <v>0.75900000000000001</v>
          </cell>
          <cell r="AZ49">
            <v>0.30299999999999999</v>
          </cell>
          <cell r="BA49">
            <v>0.33600000000000002</v>
          </cell>
          <cell r="BB49">
            <v>0.16699999999999998</v>
          </cell>
          <cell r="BD49">
            <v>26873</v>
          </cell>
          <cell r="BE49">
            <v>17392</v>
          </cell>
          <cell r="BF49">
            <v>9481</v>
          </cell>
          <cell r="BH49">
            <v>0.13303613956525198</v>
          </cell>
          <cell r="BI49">
            <v>0.10062452263829753</v>
          </cell>
          <cell r="BJ49">
            <v>0.3251687094844754</v>
          </cell>
        </row>
        <row r="50">
          <cell r="B50">
            <v>42</v>
          </cell>
          <cell r="C50">
            <v>11</v>
          </cell>
          <cell r="D50">
            <v>2</v>
          </cell>
          <cell r="E50" t="str">
            <v>Etawah</v>
          </cell>
          <cell r="F50" t="str">
            <v>Split</v>
          </cell>
          <cell r="G50">
            <v>2</v>
          </cell>
          <cell r="H50">
            <v>2124655</v>
          </cell>
          <cell r="I50">
            <v>1790954</v>
          </cell>
          <cell r="J50">
            <v>333701</v>
          </cell>
          <cell r="K50">
            <v>1130016</v>
          </cell>
          <cell r="L50">
            <v>952534</v>
          </cell>
          <cell r="M50">
            <v>177482</v>
          </cell>
          <cell r="N50">
            <v>1340031</v>
          </cell>
          <cell r="O50">
            <v>1030994</v>
          </cell>
          <cell r="P50">
            <v>309037</v>
          </cell>
          <cell r="Q50">
            <v>17.239999999999998</v>
          </cell>
          <cell r="R50">
            <v>21.59</v>
          </cell>
          <cell r="S50">
            <v>1.6032455448809602E-2</v>
          </cell>
          <cell r="T50">
            <v>1.9740776521756098E-2</v>
          </cell>
          <cell r="U50">
            <v>1.7192209340733511E-2</v>
          </cell>
          <cell r="W50">
            <v>421</v>
          </cell>
          <cell r="X50">
            <v>421</v>
          </cell>
          <cell r="Y50">
            <v>424</v>
          </cell>
          <cell r="Z50">
            <v>424</v>
          </cell>
          <cell r="AA50">
            <v>424</v>
          </cell>
          <cell r="AC50">
            <v>5001</v>
          </cell>
          <cell r="AD50">
            <v>5033</v>
          </cell>
          <cell r="AE50">
            <v>5142</v>
          </cell>
          <cell r="AF50">
            <v>5191</v>
          </cell>
          <cell r="AG50">
            <v>5241</v>
          </cell>
          <cell r="AI50">
            <v>2288</v>
          </cell>
          <cell r="AK50">
            <v>320570</v>
          </cell>
          <cell r="AL50">
            <v>274299</v>
          </cell>
          <cell r="AM50">
            <v>46271</v>
          </cell>
          <cell r="AN50">
            <v>170498</v>
          </cell>
          <cell r="AO50">
            <v>145889</v>
          </cell>
          <cell r="AP50">
            <v>24609</v>
          </cell>
          <cell r="AR50">
            <v>218402.86376184932</v>
          </cell>
          <cell r="AS50">
            <v>186879.46715710705</v>
          </cell>
          <cell r="AT50">
            <v>31523.396604742284</v>
          </cell>
          <cell r="AV50">
            <v>0.41</v>
          </cell>
          <cell r="AW50">
            <v>0.32700000000000001</v>
          </cell>
          <cell r="AX50">
            <v>0.75900000000000001</v>
          </cell>
          <cell r="AZ50">
            <v>0.30299999999999999</v>
          </cell>
          <cell r="BA50">
            <v>0.33600000000000002</v>
          </cell>
          <cell r="BB50">
            <v>0.16699999999999998</v>
          </cell>
          <cell r="BD50">
            <v>49005</v>
          </cell>
          <cell r="BE50">
            <v>21956</v>
          </cell>
          <cell r="BF50">
            <v>27049</v>
          </cell>
          <cell r="BH50">
            <v>0.21353755065602259</v>
          </cell>
          <cell r="BI50">
            <v>0.11181081858324121</v>
          </cell>
          <cell r="BJ50">
            <v>0.81660192610264803</v>
          </cell>
        </row>
        <row r="51">
          <cell r="B51">
            <v>43</v>
          </cell>
          <cell r="C51">
            <v>11</v>
          </cell>
          <cell r="D51">
            <v>2</v>
          </cell>
          <cell r="E51" t="str">
            <v>Farrukhabad</v>
          </cell>
          <cell r="F51" t="str">
            <v>Split</v>
          </cell>
          <cell r="G51">
            <v>2</v>
          </cell>
          <cell r="H51">
            <v>2440266</v>
          </cell>
          <cell r="I51">
            <v>1985645</v>
          </cell>
          <cell r="J51">
            <v>454621</v>
          </cell>
          <cell r="K51">
            <v>1299216</v>
          </cell>
          <cell r="L51">
            <v>1057172</v>
          </cell>
          <cell r="M51">
            <v>242044</v>
          </cell>
          <cell r="N51">
            <v>1577237</v>
          </cell>
          <cell r="O51">
            <v>1236330</v>
          </cell>
          <cell r="P51">
            <v>340907</v>
          </cell>
          <cell r="Q51">
            <v>24.46</v>
          </cell>
          <cell r="R51">
            <v>22.8</v>
          </cell>
          <cell r="S51">
            <v>2.2122573289337755E-2</v>
          </cell>
          <cell r="T51">
            <v>2.0751053164405509E-2</v>
          </cell>
          <cell r="U51">
            <v>1.9580591203779418E-2</v>
          </cell>
          <cell r="W51">
            <v>563</v>
          </cell>
          <cell r="X51">
            <v>564</v>
          </cell>
          <cell r="Y51">
            <v>570</v>
          </cell>
          <cell r="Z51">
            <v>570</v>
          </cell>
          <cell r="AA51">
            <v>570</v>
          </cell>
          <cell r="AC51">
            <v>15502</v>
          </cell>
          <cell r="AD51">
            <v>15525</v>
          </cell>
          <cell r="AE51">
            <v>15636</v>
          </cell>
          <cell r="AF51">
            <v>15672</v>
          </cell>
          <cell r="AG51">
            <v>15765</v>
          </cell>
          <cell r="AI51">
            <v>2279</v>
          </cell>
          <cell r="AK51">
            <v>369280</v>
          </cell>
          <cell r="AL51">
            <v>308915</v>
          </cell>
          <cell r="AM51">
            <v>60365</v>
          </cell>
          <cell r="AN51">
            <v>196608</v>
          </cell>
          <cell r="AO51">
            <v>164469</v>
          </cell>
          <cell r="AP51">
            <v>32139</v>
          </cell>
          <cell r="AR51">
            <v>251848.99669491532</v>
          </cell>
          <cell r="AS51">
            <v>210679.89419258639</v>
          </cell>
          <cell r="AT51">
            <v>41169.102502328911</v>
          </cell>
          <cell r="AV51">
            <v>0.41</v>
          </cell>
          <cell r="AW51">
            <v>0.32700000000000001</v>
          </cell>
          <cell r="AX51">
            <v>0.75900000000000001</v>
          </cell>
          <cell r="AZ51">
            <v>0.30299999999999999</v>
          </cell>
          <cell r="BA51">
            <v>0.33600000000000002</v>
          </cell>
          <cell r="BB51">
            <v>0.16699999999999998</v>
          </cell>
          <cell r="BD51">
            <v>56865</v>
          </cell>
          <cell r="BE51">
            <v>22751</v>
          </cell>
          <cell r="BF51">
            <v>34114</v>
          </cell>
          <cell r="BH51">
            <v>0.21488050226989985</v>
          </cell>
          <cell r="BI51">
            <v>0.10277076537872236</v>
          </cell>
          <cell r="BJ51">
            <v>0.78859394440422526</v>
          </cell>
        </row>
        <row r="52">
          <cell r="B52">
            <v>44</v>
          </cell>
          <cell r="C52">
            <v>11</v>
          </cell>
          <cell r="D52">
            <v>2</v>
          </cell>
          <cell r="E52" t="str">
            <v>Kannauj</v>
          </cell>
          <cell r="F52" t="str">
            <v>New</v>
          </cell>
          <cell r="G52">
            <v>1</v>
          </cell>
          <cell r="H52">
            <v>0</v>
          </cell>
          <cell r="I52">
            <v>0</v>
          </cell>
          <cell r="J52">
            <v>0</v>
          </cell>
          <cell r="K52">
            <v>1141050</v>
          </cell>
          <cell r="L52">
            <v>928473</v>
          </cell>
          <cell r="M52">
            <v>212577</v>
          </cell>
          <cell r="N52">
            <v>1385227</v>
          </cell>
          <cell r="O52">
            <v>1153315</v>
          </cell>
          <cell r="P52">
            <v>231912</v>
          </cell>
          <cell r="Q52">
            <v>24.94</v>
          </cell>
          <cell r="R52">
            <v>19.579999999999998</v>
          </cell>
          <cell r="S52">
            <v>2.2516088829629854E-2</v>
          </cell>
          <cell r="T52">
            <v>1.8042373725129845E-2</v>
          </cell>
          <cell r="U52">
            <v>1.9580750011246595E-2</v>
          </cell>
          <cell r="W52">
            <v>462</v>
          </cell>
          <cell r="X52">
            <v>464</v>
          </cell>
          <cell r="Y52">
            <v>470</v>
          </cell>
          <cell r="Z52">
            <v>470</v>
          </cell>
          <cell r="AA52">
            <v>470</v>
          </cell>
          <cell r="AC52">
            <v>13289</v>
          </cell>
          <cell r="AD52">
            <v>13408</v>
          </cell>
          <cell r="AE52">
            <v>13734</v>
          </cell>
          <cell r="AF52">
            <v>13942</v>
          </cell>
          <cell r="AG52">
            <v>14131</v>
          </cell>
          <cell r="AI52">
            <v>1995</v>
          </cell>
          <cell r="AK52">
            <v>0</v>
          </cell>
          <cell r="AL52">
            <v>0</v>
          </cell>
          <cell r="AM52">
            <v>0</v>
          </cell>
          <cell r="AN52">
            <v>172672</v>
          </cell>
          <cell r="AO52">
            <v>144446</v>
          </cell>
          <cell r="AP52">
            <v>28226</v>
          </cell>
          <cell r="AR52">
            <v>221187.69306083382</v>
          </cell>
          <cell r="AS52">
            <v>185031.02710262928</v>
          </cell>
          <cell r="AT52">
            <v>36156.665958204547</v>
          </cell>
          <cell r="AV52">
            <v>0.41</v>
          </cell>
          <cell r="AW52">
            <v>0.32700000000000001</v>
          </cell>
          <cell r="AX52">
            <v>0.75900000000000001</v>
          </cell>
          <cell r="AZ52">
            <v>0.30299999999999999</v>
          </cell>
          <cell r="BA52">
            <v>0.33600000000000002</v>
          </cell>
          <cell r="BB52">
            <v>0.16699999999999998</v>
          </cell>
          <cell r="BD52">
            <v>32894</v>
          </cell>
          <cell r="BE52">
            <v>18179</v>
          </cell>
          <cell r="BF52">
            <v>14715</v>
          </cell>
          <cell r="BH52">
            <v>0.14152980916853075</v>
          </cell>
          <cell r="BI52">
            <v>9.3501294177955496E-2</v>
          </cell>
          <cell r="BJ52">
            <v>0.38731479026144638</v>
          </cell>
        </row>
        <row r="53">
          <cell r="B53">
            <v>45</v>
          </cell>
          <cell r="C53">
            <v>11</v>
          </cell>
          <cell r="D53">
            <v>2</v>
          </cell>
          <cell r="E53" t="str">
            <v>Kanpur Dehat (Rural) (Akbarpur)</v>
          </cell>
          <cell r="H53">
            <v>2138317</v>
          </cell>
          <cell r="I53">
            <v>2016274</v>
          </cell>
          <cell r="J53">
            <v>122043</v>
          </cell>
          <cell r="K53">
            <v>2138317</v>
          </cell>
          <cell r="L53">
            <v>2016274</v>
          </cell>
          <cell r="M53">
            <v>122043</v>
          </cell>
          <cell r="N53">
            <v>1584037</v>
          </cell>
          <cell r="O53">
            <v>1476662</v>
          </cell>
          <cell r="P53">
            <v>107375</v>
          </cell>
          <cell r="Q53">
            <v>19.89</v>
          </cell>
          <cell r="R53">
            <v>21.55</v>
          </cell>
          <cell r="S53">
            <v>1.8305984340279968E-2</v>
          </cell>
          <cell r="T53">
            <v>1.970722469121533E-2</v>
          </cell>
          <cell r="U53">
            <v>-2.9558583006472405E-2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I53">
            <v>3146</v>
          </cell>
          <cell r="AK53">
            <v>336385</v>
          </cell>
          <cell r="AL53">
            <v>319115</v>
          </cell>
          <cell r="AM53">
            <v>17270</v>
          </cell>
          <cell r="AN53">
            <v>336385</v>
          </cell>
          <cell r="AO53">
            <v>319115</v>
          </cell>
          <cell r="AP53">
            <v>17270</v>
          </cell>
          <cell r="AR53">
            <v>430899.17375294538</v>
          </cell>
          <cell r="AS53">
            <v>408776.81773019361</v>
          </cell>
          <cell r="AT53">
            <v>22122.356022751806</v>
          </cell>
          <cell r="AV53">
            <v>0.41</v>
          </cell>
          <cell r="AW53">
            <v>0.32700000000000001</v>
          </cell>
          <cell r="AX53">
            <v>0.75900000000000001</v>
          </cell>
          <cell r="AZ53">
            <v>0.30299999999999999</v>
          </cell>
          <cell r="BA53">
            <v>0.33600000000000002</v>
          </cell>
          <cell r="BB53">
            <v>0.16699999999999998</v>
          </cell>
          <cell r="BD53">
            <v>0</v>
          </cell>
          <cell r="BE53">
            <v>0</v>
          </cell>
          <cell r="BF53">
            <v>0</v>
          </cell>
          <cell r="BH53">
            <v>0</v>
          </cell>
          <cell r="BI53">
            <v>0</v>
          </cell>
          <cell r="BJ53">
            <v>0</v>
          </cell>
        </row>
        <row r="54">
          <cell r="B54">
            <v>46</v>
          </cell>
          <cell r="C54">
            <v>11</v>
          </cell>
          <cell r="D54">
            <v>2</v>
          </cell>
          <cell r="E54" t="str">
            <v>Kanpur Nagar (Urban)</v>
          </cell>
          <cell r="H54">
            <v>2418487</v>
          </cell>
          <cell r="I54">
            <v>381154</v>
          </cell>
          <cell r="J54">
            <v>2037333</v>
          </cell>
          <cell r="K54">
            <v>2418487</v>
          </cell>
          <cell r="L54">
            <v>381154</v>
          </cell>
          <cell r="M54">
            <v>2037333</v>
          </cell>
          <cell r="N54">
            <v>4137489</v>
          </cell>
          <cell r="O54">
            <v>1365277</v>
          </cell>
          <cell r="P54">
            <v>2772212</v>
          </cell>
          <cell r="Q54">
            <v>22.54</v>
          </cell>
          <cell r="R54">
            <v>27.17</v>
          </cell>
          <cell r="S54">
            <v>2.0534727045732115E-2</v>
          </cell>
          <cell r="T54">
            <v>2.4326638644651677E-2</v>
          </cell>
          <cell r="U54">
            <v>5.5162405987835506E-2</v>
          </cell>
          <cell r="W54">
            <v>9</v>
          </cell>
          <cell r="X54">
            <v>9</v>
          </cell>
          <cell r="Y54">
            <v>9</v>
          </cell>
          <cell r="Z54">
            <v>9</v>
          </cell>
          <cell r="AA54">
            <v>9</v>
          </cell>
          <cell r="AC54">
            <v>10791</v>
          </cell>
          <cell r="AD54">
            <v>10941</v>
          </cell>
          <cell r="AE54">
            <v>11216</v>
          </cell>
          <cell r="AF54">
            <v>11278</v>
          </cell>
          <cell r="AG54">
            <v>11357</v>
          </cell>
          <cell r="AI54">
            <v>3030</v>
          </cell>
          <cell r="AK54">
            <v>385756</v>
          </cell>
          <cell r="AL54">
            <v>60213</v>
          </cell>
          <cell r="AM54">
            <v>325543</v>
          </cell>
          <cell r="AN54">
            <v>385756</v>
          </cell>
          <cell r="AO54">
            <v>60213</v>
          </cell>
          <cell r="AP54">
            <v>325543</v>
          </cell>
          <cell r="AR54">
            <v>494141.95540895464</v>
          </cell>
          <cell r="AS54">
            <v>77131.06098424751</v>
          </cell>
          <cell r="AT54">
            <v>417010.8944247071</v>
          </cell>
          <cell r="AV54">
            <v>0.41</v>
          </cell>
          <cell r="AW54">
            <v>0.32700000000000001</v>
          </cell>
          <cell r="AX54">
            <v>0.75900000000000001</v>
          </cell>
          <cell r="AZ54">
            <v>0.30299999999999999</v>
          </cell>
          <cell r="BA54">
            <v>0.33600000000000002</v>
          </cell>
          <cell r="BB54">
            <v>0.16699999999999998</v>
          </cell>
          <cell r="BD54">
            <v>316744</v>
          </cell>
          <cell r="BE54">
            <v>56212</v>
          </cell>
          <cell r="BF54">
            <v>260532</v>
          </cell>
          <cell r="BH54">
            <v>0.61002672191454099</v>
          </cell>
          <cell r="BI54">
            <v>0.6935725944295642</v>
          </cell>
          <cell r="BJ54">
            <v>0.59457393189372332</v>
          </cell>
        </row>
        <row r="55">
          <cell r="B55">
            <v>47</v>
          </cell>
          <cell r="C55">
            <v>12</v>
          </cell>
          <cell r="D55">
            <v>3</v>
          </cell>
          <cell r="E55" t="str">
            <v>Hardoi</v>
          </cell>
          <cell r="H55">
            <v>2747082</v>
          </cell>
          <cell r="I55">
            <v>2424471</v>
          </cell>
          <cell r="J55">
            <v>322611</v>
          </cell>
          <cell r="K55">
            <v>2747082</v>
          </cell>
          <cell r="L55">
            <v>2424471</v>
          </cell>
          <cell r="M55">
            <v>322611</v>
          </cell>
          <cell r="N55">
            <v>3397414</v>
          </cell>
          <cell r="O55">
            <v>2990382</v>
          </cell>
          <cell r="P55">
            <v>407032</v>
          </cell>
          <cell r="Q55">
            <v>20.75</v>
          </cell>
          <cell r="R55">
            <v>23.67</v>
          </cell>
          <cell r="S55">
            <v>1.9034092656040613E-2</v>
          </cell>
          <cell r="T55">
            <v>2.1471928443140609E-2</v>
          </cell>
          <cell r="U55">
            <v>2.1474865670801035E-2</v>
          </cell>
          <cell r="W55">
            <v>1129</v>
          </cell>
          <cell r="X55">
            <v>1135</v>
          </cell>
          <cell r="Y55">
            <v>1146</v>
          </cell>
          <cell r="Z55">
            <v>1146</v>
          </cell>
          <cell r="AA55">
            <v>1146</v>
          </cell>
          <cell r="AC55">
            <v>13314</v>
          </cell>
          <cell r="AD55">
            <v>13497</v>
          </cell>
          <cell r="AE55">
            <v>13747</v>
          </cell>
          <cell r="AF55">
            <v>13849</v>
          </cell>
          <cell r="AG55">
            <v>13949</v>
          </cell>
          <cell r="AI55">
            <v>5986</v>
          </cell>
          <cell r="AK55">
            <v>433288</v>
          </cell>
          <cell r="AL55">
            <v>390217</v>
          </cell>
          <cell r="AM55">
            <v>43071</v>
          </cell>
          <cell r="AN55">
            <v>433288</v>
          </cell>
          <cell r="AO55">
            <v>390217</v>
          </cell>
          <cell r="AP55">
            <v>43071</v>
          </cell>
          <cell r="AR55">
            <v>555029.0327959517</v>
          </cell>
          <cell r="AS55">
            <v>499856.36364389939</v>
          </cell>
          <cell r="AT55">
            <v>55172.669152052295</v>
          </cell>
          <cell r="AV55">
            <v>0.41</v>
          </cell>
          <cell r="AW55">
            <v>0.32700000000000001</v>
          </cell>
          <cell r="AX55">
            <v>0.75900000000000001</v>
          </cell>
          <cell r="AZ55">
            <v>0.30299999999999999</v>
          </cell>
          <cell r="BA55">
            <v>0.33600000000000002</v>
          </cell>
          <cell r="BB55">
            <v>0.16699999999999998</v>
          </cell>
          <cell r="BD55">
            <v>69352</v>
          </cell>
          <cell r="BE55">
            <v>34669</v>
          </cell>
          <cell r="BF55">
            <v>34683</v>
          </cell>
          <cell r="BH55">
            <v>0.11891468257977234</v>
          </cell>
          <cell r="BI55">
            <v>6.6006739634272574E-2</v>
          </cell>
          <cell r="BJ55">
            <v>0.59825295595081274</v>
          </cell>
        </row>
        <row r="56">
          <cell r="B56">
            <v>48</v>
          </cell>
          <cell r="C56">
            <v>12</v>
          </cell>
          <cell r="D56">
            <v>3</v>
          </cell>
          <cell r="E56" t="str">
            <v>Lakhimpur Kheri</v>
          </cell>
          <cell r="H56">
            <v>2419234</v>
          </cell>
          <cell r="I56">
            <v>2161259</v>
          </cell>
          <cell r="J56">
            <v>257975</v>
          </cell>
          <cell r="K56">
            <v>2419234</v>
          </cell>
          <cell r="L56">
            <v>2161259</v>
          </cell>
          <cell r="M56">
            <v>257975</v>
          </cell>
          <cell r="N56">
            <v>3200137</v>
          </cell>
          <cell r="O56">
            <v>2855105</v>
          </cell>
          <cell r="P56">
            <v>345032</v>
          </cell>
          <cell r="Q56">
            <v>23.89</v>
          </cell>
          <cell r="R56">
            <v>32.28</v>
          </cell>
          <cell r="S56">
            <v>2.1653495622991015E-2</v>
          </cell>
          <cell r="T56">
            <v>2.8370047055166436E-2</v>
          </cell>
          <cell r="U56">
            <v>2.8369220053329425E-2</v>
          </cell>
          <cell r="W56">
            <v>128</v>
          </cell>
          <cell r="X56">
            <v>128</v>
          </cell>
          <cell r="Y56">
            <v>128</v>
          </cell>
          <cell r="Z56">
            <v>128</v>
          </cell>
          <cell r="AA56">
            <v>128</v>
          </cell>
          <cell r="AC56">
            <v>6641</v>
          </cell>
          <cell r="AD56">
            <v>6750</v>
          </cell>
          <cell r="AE56">
            <v>6850</v>
          </cell>
          <cell r="AF56">
            <v>6919</v>
          </cell>
          <cell r="AG56">
            <v>6935</v>
          </cell>
          <cell r="AI56">
            <v>7680</v>
          </cell>
          <cell r="AK56">
            <v>374369</v>
          </cell>
          <cell r="AL56">
            <v>336845</v>
          </cell>
          <cell r="AM56">
            <v>37524</v>
          </cell>
          <cell r="AN56">
            <v>374369</v>
          </cell>
          <cell r="AO56">
            <v>336845</v>
          </cell>
          <cell r="AP56">
            <v>37524</v>
          </cell>
          <cell r="AR56">
            <v>479555.54730061215</v>
          </cell>
          <cell r="AS56">
            <v>431488.42006275814</v>
          </cell>
          <cell r="AT56">
            <v>48067.127237854016</v>
          </cell>
          <cell r="AV56">
            <v>0.41</v>
          </cell>
          <cell r="AW56">
            <v>0.32700000000000001</v>
          </cell>
          <cell r="AX56">
            <v>0.75900000000000001</v>
          </cell>
          <cell r="AZ56">
            <v>0.30299999999999999</v>
          </cell>
          <cell r="BA56">
            <v>0.33600000000000002</v>
          </cell>
          <cell r="BB56">
            <v>0.16699999999999998</v>
          </cell>
          <cell r="BD56">
            <v>72524</v>
          </cell>
          <cell r="BE56">
            <v>40405</v>
          </cell>
          <cell r="BF56">
            <v>32119</v>
          </cell>
          <cell r="BH56">
            <v>0.14392459703879701</v>
          </cell>
          <cell r="BI56">
            <v>8.9116507530193026E-2</v>
          </cell>
          <cell r="BJ56">
            <v>0.63592520759539284</v>
          </cell>
        </row>
        <row r="57">
          <cell r="B57">
            <v>49</v>
          </cell>
          <cell r="C57">
            <v>12</v>
          </cell>
          <cell r="D57">
            <v>3</v>
          </cell>
          <cell r="E57" t="str">
            <v>Lucknow</v>
          </cell>
          <cell r="H57">
            <v>2762801</v>
          </cell>
          <cell r="I57">
            <v>1031577</v>
          </cell>
          <cell r="J57">
            <v>1731224</v>
          </cell>
          <cell r="K57">
            <v>2762801</v>
          </cell>
          <cell r="L57">
            <v>1031577</v>
          </cell>
          <cell r="M57">
            <v>1731224</v>
          </cell>
          <cell r="N57">
            <v>3681416</v>
          </cell>
          <cell r="O57">
            <v>1339177</v>
          </cell>
          <cell r="P57">
            <v>2342239</v>
          </cell>
          <cell r="Q57">
            <v>37.14</v>
          </cell>
          <cell r="R57">
            <v>33.25</v>
          </cell>
          <cell r="S57">
            <v>3.2087253640676883E-2</v>
          </cell>
          <cell r="T57">
            <v>2.9121666740875574E-2</v>
          </cell>
          <cell r="U57">
            <v>2.912121017501601E-2</v>
          </cell>
          <cell r="W57">
            <v>45</v>
          </cell>
          <cell r="X57">
            <v>47</v>
          </cell>
          <cell r="Y57">
            <v>47</v>
          </cell>
          <cell r="Z57">
            <v>47</v>
          </cell>
          <cell r="AA57">
            <v>47</v>
          </cell>
          <cell r="AC57">
            <v>12988</v>
          </cell>
          <cell r="AD57">
            <v>13098</v>
          </cell>
          <cell r="AE57">
            <v>13422</v>
          </cell>
          <cell r="AF57">
            <v>13645</v>
          </cell>
          <cell r="AG57">
            <v>13320</v>
          </cell>
          <cell r="AI57">
            <v>2528</v>
          </cell>
          <cell r="AK57">
            <v>462998</v>
          </cell>
          <cell r="AL57">
            <v>183606</v>
          </cell>
          <cell r="AM57">
            <v>279392</v>
          </cell>
          <cell r="AN57">
            <v>462998</v>
          </cell>
          <cell r="AO57">
            <v>183606</v>
          </cell>
          <cell r="AP57">
            <v>279392</v>
          </cell>
          <cell r="AR57">
            <v>593086.65858842165</v>
          </cell>
          <cell r="AS57">
            <v>235193.82165103464</v>
          </cell>
          <cell r="AT57">
            <v>357892.83693738701</v>
          </cell>
          <cell r="AV57">
            <v>0.41</v>
          </cell>
          <cell r="AW57">
            <v>0.32700000000000001</v>
          </cell>
          <cell r="AX57">
            <v>0.75900000000000001</v>
          </cell>
          <cell r="AZ57">
            <v>0.30299999999999999</v>
          </cell>
          <cell r="BA57">
            <v>0.33600000000000002</v>
          </cell>
          <cell r="BB57">
            <v>0.16699999999999998</v>
          </cell>
          <cell r="BD57">
            <v>398735</v>
          </cell>
          <cell r="BE57">
            <v>0</v>
          </cell>
          <cell r="BF57">
            <v>398735</v>
          </cell>
          <cell r="BH57">
            <v>0.63982086109798597</v>
          </cell>
          <cell r="BI57">
            <v>0</v>
          </cell>
          <cell r="BJ57">
            <v>1.0602872632238762</v>
          </cell>
        </row>
        <row r="58">
          <cell r="B58">
            <v>50</v>
          </cell>
          <cell r="C58">
            <v>12</v>
          </cell>
          <cell r="D58">
            <v>3</v>
          </cell>
          <cell r="E58" t="str">
            <v>Rae Barielly</v>
          </cell>
          <cell r="H58">
            <v>2322810</v>
          </cell>
          <cell r="I58">
            <v>2112898</v>
          </cell>
          <cell r="J58">
            <v>209912</v>
          </cell>
          <cell r="K58">
            <v>2322810</v>
          </cell>
          <cell r="L58">
            <v>2112898</v>
          </cell>
          <cell r="M58">
            <v>209912</v>
          </cell>
          <cell r="N58">
            <v>2872204</v>
          </cell>
          <cell r="O58">
            <v>2598459</v>
          </cell>
          <cell r="P58">
            <v>273745</v>
          </cell>
          <cell r="Q58">
            <v>23.57</v>
          </cell>
          <cell r="R58">
            <v>23.66</v>
          </cell>
          <cell r="S58">
            <v>2.1389301791283399E-2</v>
          </cell>
          <cell r="T58">
            <v>2.1463668484388965E-2</v>
          </cell>
          <cell r="U58">
            <v>2.1457166021236374E-2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C58">
            <v>3</v>
          </cell>
          <cell r="AD58">
            <v>3</v>
          </cell>
          <cell r="AE58">
            <v>3</v>
          </cell>
          <cell r="AF58">
            <v>3</v>
          </cell>
          <cell r="AG58">
            <v>3</v>
          </cell>
          <cell r="AI58">
            <v>4586</v>
          </cell>
          <cell r="AK58">
            <v>419983</v>
          </cell>
          <cell r="AL58">
            <v>385967</v>
          </cell>
          <cell r="AM58">
            <v>34016</v>
          </cell>
          <cell r="AN58">
            <v>419983</v>
          </cell>
          <cell r="AO58">
            <v>385967</v>
          </cell>
          <cell r="AP58">
            <v>34016</v>
          </cell>
          <cell r="AR58">
            <v>537985.72376973787</v>
          </cell>
          <cell r="AS58">
            <v>494412.24012932525</v>
          </cell>
          <cell r="AT58">
            <v>43573.483640412596</v>
          </cell>
          <cell r="AV58">
            <v>0.41</v>
          </cell>
          <cell r="AW58">
            <v>0.32700000000000001</v>
          </cell>
          <cell r="AX58">
            <v>0.75900000000000001</v>
          </cell>
          <cell r="AZ58">
            <v>0.30299999999999999</v>
          </cell>
          <cell r="BA58">
            <v>0.33600000000000002</v>
          </cell>
          <cell r="BB58">
            <v>0.16699999999999998</v>
          </cell>
          <cell r="BD58">
            <v>100613</v>
          </cell>
          <cell r="BE58">
            <v>69951</v>
          </cell>
          <cell r="BF58">
            <v>30662</v>
          </cell>
          <cell r="BH58">
            <v>0.17798177740561882</v>
          </cell>
          <cell r="BI58">
            <v>0.13464706941769594</v>
          </cell>
          <cell r="BJ58">
            <v>0.66968471831503307</v>
          </cell>
        </row>
        <row r="59">
          <cell r="B59">
            <v>51</v>
          </cell>
          <cell r="C59">
            <v>12</v>
          </cell>
          <cell r="D59">
            <v>3</v>
          </cell>
          <cell r="E59" t="str">
            <v>Sitapur</v>
          </cell>
          <cell r="H59">
            <v>2857009</v>
          </cell>
          <cell r="I59">
            <v>2513341</v>
          </cell>
          <cell r="J59">
            <v>343668</v>
          </cell>
          <cell r="K59">
            <v>2857009</v>
          </cell>
          <cell r="L59">
            <v>2513341</v>
          </cell>
          <cell r="M59">
            <v>343668</v>
          </cell>
          <cell r="N59">
            <v>3616510</v>
          </cell>
          <cell r="O59">
            <v>3184640</v>
          </cell>
          <cell r="P59">
            <v>431870</v>
          </cell>
          <cell r="Q59">
            <v>22.24</v>
          </cell>
          <cell r="R59">
            <v>26.58</v>
          </cell>
          <cell r="S59">
            <v>2.0284606078570633E-2</v>
          </cell>
          <cell r="T59">
            <v>2.3850411407047245E-2</v>
          </cell>
          <cell r="U59">
            <v>2.3853469207162137E-2</v>
          </cell>
          <cell r="W59">
            <v>1386</v>
          </cell>
          <cell r="X59">
            <v>1393</v>
          </cell>
          <cell r="Y59">
            <v>1395</v>
          </cell>
          <cell r="Z59">
            <v>1395</v>
          </cell>
          <cell r="AA59">
            <v>1395</v>
          </cell>
          <cell r="AC59">
            <v>19250</v>
          </cell>
          <cell r="AD59">
            <v>19373</v>
          </cell>
          <cell r="AE59">
            <v>19857</v>
          </cell>
          <cell r="AF59">
            <v>20283</v>
          </cell>
          <cell r="AG59">
            <v>20477</v>
          </cell>
          <cell r="AI59">
            <v>5743</v>
          </cell>
          <cell r="AK59">
            <v>459497</v>
          </cell>
          <cell r="AL59">
            <v>412951</v>
          </cell>
          <cell r="AM59">
            <v>46546</v>
          </cell>
          <cell r="AN59">
            <v>459497</v>
          </cell>
          <cell r="AO59">
            <v>412951</v>
          </cell>
          <cell r="AP59">
            <v>46546</v>
          </cell>
          <cell r="AR59">
            <v>588601.98178265127</v>
          </cell>
          <cell r="AS59">
            <v>528977.94105103542</v>
          </cell>
          <cell r="AT59">
            <v>59624.040731615845</v>
          </cell>
          <cell r="AV59">
            <v>0.41</v>
          </cell>
          <cell r="AW59">
            <v>0.32700000000000001</v>
          </cell>
          <cell r="AX59">
            <v>0.75900000000000001</v>
          </cell>
          <cell r="AZ59">
            <v>0.30299999999999999</v>
          </cell>
          <cell r="BA59">
            <v>0.33600000000000002</v>
          </cell>
          <cell r="BB59">
            <v>0.16699999999999998</v>
          </cell>
          <cell r="BD59">
            <v>73270</v>
          </cell>
          <cell r="BE59">
            <v>37578</v>
          </cell>
          <cell r="BF59">
            <v>35692</v>
          </cell>
          <cell r="BH59">
            <v>0.1184668016482876</v>
          </cell>
          <cell r="BI59">
            <v>6.760647497673275E-2</v>
          </cell>
          <cell r="BJ59">
            <v>0.56969403404946606</v>
          </cell>
        </row>
        <row r="60">
          <cell r="B60">
            <v>52</v>
          </cell>
          <cell r="C60">
            <v>12</v>
          </cell>
          <cell r="D60">
            <v>3</v>
          </cell>
          <cell r="E60" t="str">
            <v>Unnao</v>
          </cell>
          <cell r="H60">
            <v>2200397</v>
          </cell>
          <cell r="I60">
            <v>1901099</v>
          </cell>
          <cell r="J60">
            <v>299298</v>
          </cell>
          <cell r="K60">
            <v>2200397</v>
          </cell>
          <cell r="L60">
            <v>1901099</v>
          </cell>
          <cell r="M60">
            <v>299298</v>
          </cell>
          <cell r="N60">
            <v>2700426</v>
          </cell>
          <cell r="O60">
            <v>2288567</v>
          </cell>
          <cell r="P60">
            <v>411859</v>
          </cell>
          <cell r="Q60">
            <v>20.73</v>
          </cell>
          <cell r="R60">
            <v>22.72</v>
          </cell>
          <cell r="S60">
            <v>1.9017212986417897E-2</v>
          </cell>
          <cell r="T60">
            <v>2.0684535221755951E-2</v>
          </cell>
          <cell r="U60">
            <v>2.0688269717518581E-2</v>
          </cell>
          <cell r="W60">
            <v>1107</v>
          </cell>
          <cell r="X60">
            <v>1114</v>
          </cell>
          <cell r="Y60">
            <v>1124</v>
          </cell>
          <cell r="Z60">
            <v>1124</v>
          </cell>
          <cell r="AA60">
            <v>1124</v>
          </cell>
          <cell r="AC60">
            <v>8502</v>
          </cell>
          <cell r="AD60">
            <v>8604</v>
          </cell>
          <cell r="AE60">
            <v>8788</v>
          </cell>
          <cell r="AF60">
            <v>8929</v>
          </cell>
          <cell r="AG60">
            <v>9045</v>
          </cell>
          <cell r="AI60">
            <v>4558</v>
          </cell>
          <cell r="AK60">
            <v>373349</v>
          </cell>
          <cell r="AL60">
            <v>325705</v>
          </cell>
          <cell r="AM60">
            <v>47644</v>
          </cell>
          <cell r="AN60">
            <v>373349</v>
          </cell>
          <cell r="AO60">
            <v>325705</v>
          </cell>
          <cell r="AP60">
            <v>47644</v>
          </cell>
          <cell r="AR60">
            <v>478248.95765711437</v>
          </cell>
          <cell r="AS60">
            <v>417218.41160338029</v>
          </cell>
          <cell r="AT60">
            <v>61030.546053734055</v>
          </cell>
          <cell r="AV60">
            <v>0.41</v>
          </cell>
          <cell r="AW60">
            <v>0.32700000000000001</v>
          </cell>
          <cell r="AX60">
            <v>0.75900000000000001</v>
          </cell>
          <cell r="AZ60">
            <v>0.30299999999999999</v>
          </cell>
          <cell r="BA60">
            <v>0.33600000000000002</v>
          </cell>
          <cell r="BB60">
            <v>0.16699999999999998</v>
          </cell>
          <cell r="BD60">
            <v>75419</v>
          </cell>
          <cell r="BE60">
            <v>49381</v>
          </cell>
          <cell r="BF60">
            <v>26038</v>
          </cell>
          <cell r="BH60">
            <v>0.15007865522922706</v>
          </cell>
          <cell r="BI60">
            <v>0.11263895357090002</v>
          </cell>
          <cell r="BJ60">
            <v>0.40602479805152186</v>
          </cell>
        </row>
        <row r="61">
          <cell r="B61">
            <v>53</v>
          </cell>
          <cell r="C61">
            <v>13</v>
          </cell>
          <cell r="D61">
            <v>1</v>
          </cell>
          <cell r="E61" t="str">
            <v>Baghpat</v>
          </cell>
          <cell r="F61" t="str">
            <v>New</v>
          </cell>
          <cell r="G61">
            <v>1</v>
          </cell>
          <cell r="H61">
            <v>0</v>
          </cell>
          <cell r="I61">
            <v>0</v>
          </cell>
          <cell r="J61">
            <v>0</v>
          </cell>
          <cell r="K61">
            <v>963678</v>
          </cell>
          <cell r="L61">
            <v>606885</v>
          </cell>
          <cell r="M61">
            <v>356793</v>
          </cell>
          <cell r="N61">
            <v>1164388</v>
          </cell>
          <cell r="O61">
            <v>934824</v>
          </cell>
          <cell r="P61">
            <v>229564</v>
          </cell>
          <cell r="Q61">
            <v>22.39</v>
          </cell>
          <cell r="R61">
            <v>13</v>
          </cell>
          <cell r="S61">
            <v>2.040973553498282E-2</v>
          </cell>
          <cell r="T61">
            <v>1.2296754216952754E-2</v>
          </cell>
          <cell r="U61">
            <v>1.9099474515575032E-2</v>
          </cell>
          <cell r="W61">
            <v>751</v>
          </cell>
          <cell r="X61">
            <v>752</v>
          </cell>
          <cell r="Y61">
            <v>752</v>
          </cell>
          <cell r="Z61">
            <v>752</v>
          </cell>
          <cell r="AA61">
            <v>752</v>
          </cell>
          <cell r="AC61">
            <v>31287</v>
          </cell>
          <cell r="AD61">
            <v>32505</v>
          </cell>
          <cell r="AE61">
            <v>33723</v>
          </cell>
          <cell r="AF61">
            <v>34158</v>
          </cell>
          <cell r="AG61">
            <v>34319</v>
          </cell>
          <cell r="AI61">
            <v>1389</v>
          </cell>
          <cell r="AK61">
            <v>0</v>
          </cell>
          <cell r="AL61">
            <v>0</v>
          </cell>
          <cell r="AM61">
            <v>0</v>
          </cell>
          <cell r="AN61">
            <v>140108</v>
          </cell>
          <cell r="AO61">
            <v>88931</v>
          </cell>
          <cell r="AP61">
            <v>51177</v>
          </cell>
          <cell r="AR61">
            <v>179474.17820704749</v>
          </cell>
          <cell r="AS61">
            <v>113917.96429990394</v>
          </cell>
          <cell r="AT61">
            <v>65556.213907143567</v>
          </cell>
          <cell r="AV61">
            <v>0.41</v>
          </cell>
          <cell r="AW61">
            <v>0.32700000000000001</v>
          </cell>
          <cell r="AX61">
            <v>0.75900000000000001</v>
          </cell>
          <cell r="AZ61">
            <v>0.30299999999999999</v>
          </cell>
          <cell r="BA61">
            <v>0.33600000000000002</v>
          </cell>
          <cell r="BB61">
            <v>0.16699999999999998</v>
          </cell>
          <cell r="BD61">
            <v>76043</v>
          </cell>
          <cell r="BE61">
            <v>57517</v>
          </cell>
          <cell r="BF61">
            <v>18526</v>
          </cell>
          <cell r="BH61">
            <v>0.40322686629098003</v>
          </cell>
          <cell r="BI61">
            <v>0.48050310930026013</v>
          </cell>
          <cell r="BJ61">
            <v>0.26894284090734516</v>
          </cell>
        </row>
        <row r="62">
          <cell r="B62">
            <v>54</v>
          </cell>
          <cell r="C62">
            <v>13</v>
          </cell>
          <cell r="D62">
            <v>1</v>
          </cell>
          <cell r="E62" t="str">
            <v>Bulandshahr</v>
          </cell>
          <cell r="F62" t="str">
            <v>Split</v>
          </cell>
          <cell r="G62">
            <v>2</v>
          </cell>
          <cell r="H62">
            <v>2849859</v>
          </cell>
          <cell r="I62">
            <v>2257064</v>
          </cell>
          <cell r="J62">
            <v>592795</v>
          </cell>
          <cell r="K62">
            <v>2192754</v>
          </cell>
          <cell r="L62">
            <v>1465867</v>
          </cell>
          <cell r="M62">
            <v>726887</v>
          </cell>
          <cell r="N62">
            <v>2923290</v>
          </cell>
          <cell r="O62">
            <v>2249464</v>
          </cell>
          <cell r="P62">
            <v>673826</v>
          </cell>
          <cell r="Q62">
            <v>16.100000000000001</v>
          </cell>
          <cell r="R62">
            <v>22.22</v>
          </cell>
          <cell r="S62">
            <v>1.5040151938647606E-2</v>
          </cell>
          <cell r="T62">
            <v>2.026791171121145E-2</v>
          </cell>
          <cell r="U62">
            <v>2.9172561075500036E-2</v>
          </cell>
          <cell r="W62">
            <v>13</v>
          </cell>
          <cell r="X62">
            <v>14</v>
          </cell>
          <cell r="Y62">
            <v>15</v>
          </cell>
          <cell r="Z62">
            <v>15</v>
          </cell>
          <cell r="AA62">
            <v>15</v>
          </cell>
          <cell r="AC62">
            <v>19</v>
          </cell>
          <cell r="AD62">
            <v>19</v>
          </cell>
          <cell r="AE62">
            <v>19</v>
          </cell>
          <cell r="AF62">
            <v>19</v>
          </cell>
          <cell r="AG62">
            <v>19</v>
          </cell>
          <cell r="AI62">
            <v>3718</v>
          </cell>
          <cell r="AK62">
            <v>425219</v>
          </cell>
          <cell r="AL62">
            <v>345420</v>
          </cell>
          <cell r="AM62">
            <v>79799</v>
          </cell>
          <cell r="AN62">
            <v>334121</v>
          </cell>
          <cell r="AO62">
            <v>218857</v>
          </cell>
          <cell r="AP62">
            <v>115264</v>
          </cell>
          <cell r="AR62">
            <v>427999.05713247578</v>
          </cell>
          <cell r="AS62">
            <v>280349.30353627057</v>
          </cell>
          <cell r="AT62">
            <v>147649.75359620524</v>
          </cell>
          <cell r="AV62">
            <v>0.41</v>
          </cell>
          <cell r="AW62">
            <v>0.32700000000000001</v>
          </cell>
          <cell r="AX62">
            <v>0.75900000000000001</v>
          </cell>
          <cell r="AZ62">
            <v>0.30299999999999999</v>
          </cell>
          <cell r="BA62">
            <v>0.33600000000000002</v>
          </cell>
          <cell r="BB62">
            <v>0.16699999999999998</v>
          </cell>
          <cell r="BD62">
            <v>127267</v>
          </cell>
          <cell r="BE62">
            <v>57757</v>
          </cell>
          <cell r="BF62">
            <v>69510</v>
          </cell>
          <cell r="BH62">
            <v>0.28298615387148135</v>
          </cell>
          <cell r="BI62">
            <v>0.19606376479301316</v>
          </cell>
          <cell r="BJ62">
            <v>0.44802964799407219</v>
          </cell>
        </row>
        <row r="63">
          <cell r="B63">
            <v>55</v>
          </cell>
          <cell r="C63">
            <v>13</v>
          </cell>
          <cell r="D63">
            <v>1</v>
          </cell>
          <cell r="E63" t="str">
            <v>Gautam Buddha Nagar</v>
          </cell>
          <cell r="F63" t="str">
            <v>New</v>
          </cell>
          <cell r="G63">
            <v>1</v>
          </cell>
          <cell r="H63">
            <v>0</v>
          </cell>
          <cell r="I63">
            <v>0</v>
          </cell>
          <cell r="J63">
            <v>0</v>
          </cell>
          <cell r="K63">
            <v>893563</v>
          </cell>
          <cell r="L63">
            <v>597351</v>
          </cell>
          <cell r="M63">
            <v>296212</v>
          </cell>
          <cell r="N63">
            <v>1191263</v>
          </cell>
          <cell r="O63">
            <v>753051</v>
          </cell>
          <cell r="P63">
            <v>438212</v>
          </cell>
          <cell r="Q63">
            <v>37.64</v>
          </cell>
          <cell r="R63">
            <v>35.700000000000003</v>
          </cell>
          <cell r="S63">
            <v>3.2462927349978798E-2</v>
          </cell>
          <cell r="T63">
            <v>3.0998384476280005E-2</v>
          </cell>
          <cell r="U63">
            <v>2.9172676359748628E-2</v>
          </cell>
          <cell r="W63">
            <v>142</v>
          </cell>
          <cell r="X63">
            <v>148</v>
          </cell>
          <cell r="Y63">
            <v>149</v>
          </cell>
          <cell r="Z63">
            <v>149</v>
          </cell>
          <cell r="AA63">
            <v>149</v>
          </cell>
          <cell r="AC63">
            <v>13976</v>
          </cell>
          <cell r="AD63">
            <v>14212</v>
          </cell>
          <cell r="AE63">
            <v>14484</v>
          </cell>
          <cell r="AF63">
            <v>14752</v>
          </cell>
          <cell r="AG63">
            <v>15118</v>
          </cell>
          <cell r="AI63">
            <v>1269</v>
          </cell>
          <cell r="AK63">
            <v>0</v>
          </cell>
          <cell r="AL63">
            <v>0</v>
          </cell>
          <cell r="AM63">
            <v>0</v>
          </cell>
          <cell r="AN63">
            <v>136156</v>
          </cell>
          <cell r="AO63">
            <v>89185</v>
          </cell>
          <cell r="AP63">
            <v>46971</v>
          </cell>
          <cell r="AR63">
            <v>174411.78382361293</v>
          </cell>
          <cell r="AS63">
            <v>114243.33074053966</v>
          </cell>
          <cell r="AT63">
            <v>60168.453083073262</v>
          </cell>
          <cell r="AV63">
            <v>0.41</v>
          </cell>
          <cell r="AW63">
            <v>0.32700000000000001</v>
          </cell>
          <cell r="AX63">
            <v>0.75900000000000001</v>
          </cell>
          <cell r="AZ63">
            <v>0.30299999999999999</v>
          </cell>
          <cell r="BA63">
            <v>0.33600000000000002</v>
          </cell>
          <cell r="BB63">
            <v>0.16699999999999998</v>
          </cell>
          <cell r="BD63">
            <v>80666</v>
          </cell>
          <cell r="BE63">
            <v>0</v>
          </cell>
          <cell r="BF63">
            <v>80666</v>
          </cell>
          <cell r="BH63">
            <v>0.44015626739285751</v>
          </cell>
          <cell r="BI63">
            <v>0</v>
          </cell>
          <cell r="BJ63">
            <v>1.2758918639829235</v>
          </cell>
        </row>
        <row r="64">
          <cell r="B64">
            <v>56</v>
          </cell>
          <cell r="C64">
            <v>13</v>
          </cell>
          <cell r="D64">
            <v>1</v>
          </cell>
          <cell r="E64" t="str">
            <v>Ghaziabad</v>
          </cell>
          <cell r="F64" t="str">
            <v>Split</v>
          </cell>
          <cell r="G64">
            <v>2</v>
          </cell>
          <cell r="H64">
            <v>2703933</v>
          </cell>
          <cell r="I64">
            <v>1455673</v>
          </cell>
          <cell r="J64">
            <v>1248260</v>
          </cell>
          <cell r="K64">
            <v>2467475</v>
          </cell>
          <cell r="L64">
            <v>1649519</v>
          </cell>
          <cell r="M64">
            <v>817956</v>
          </cell>
          <cell r="N64">
            <v>3289540</v>
          </cell>
          <cell r="O64">
            <v>1473559</v>
          </cell>
          <cell r="P64">
            <v>1815981</v>
          </cell>
          <cell r="Q64">
            <v>40.9</v>
          </cell>
          <cell r="R64">
            <v>47.47</v>
          </cell>
          <cell r="S64">
            <v>3.488263410939596E-2</v>
          </cell>
          <cell r="T64">
            <v>3.9609807780575768E-2</v>
          </cell>
          <cell r="U64">
            <v>2.917266095740656E-2</v>
          </cell>
          <cell r="W64">
            <v>656</v>
          </cell>
          <cell r="X64">
            <v>661</v>
          </cell>
          <cell r="Y64">
            <v>666</v>
          </cell>
          <cell r="Z64">
            <v>666</v>
          </cell>
          <cell r="AA64">
            <v>666</v>
          </cell>
          <cell r="AC64">
            <v>6245</v>
          </cell>
          <cell r="AD64">
            <v>6295</v>
          </cell>
          <cell r="AE64">
            <v>6355</v>
          </cell>
          <cell r="AF64">
            <v>6393</v>
          </cell>
          <cell r="AG64">
            <v>6404</v>
          </cell>
          <cell r="AI64">
            <v>1956</v>
          </cell>
          <cell r="AK64">
            <v>421039</v>
          </cell>
          <cell r="AL64">
            <v>208898</v>
          </cell>
          <cell r="AM64">
            <v>212141</v>
          </cell>
          <cell r="AN64">
            <v>375981</v>
          </cell>
          <cell r="AO64">
            <v>246276</v>
          </cell>
          <cell r="AP64">
            <v>129705</v>
          </cell>
          <cell r="AR64">
            <v>481620.47132543416</v>
          </cell>
          <cell r="AS64">
            <v>315472.2265118254</v>
          </cell>
          <cell r="AT64">
            <v>166148.24481360876</v>
          </cell>
          <cell r="AV64">
            <v>0.41</v>
          </cell>
          <cell r="AW64">
            <v>0.32700000000000001</v>
          </cell>
          <cell r="AX64">
            <v>0.75900000000000001</v>
          </cell>
          <cell r="AZ64">
            <v>0.30299999999999999</v>
          </cell>
          <cell r="BA64">
            <v>0.33600000000000002</v>
          </cell>
          <cell r="BB64">
            <v>0.16699999999999998</v>
          </cell>
          <cell r="BD64">
            <v>363146</v>
          </cell>
          <cell r="BE64">
            <v>87694</v>
          </cell>
          <cell r="BF64">
            <v>275452</v>
          </cell>
          <cell r="BH64">
            <v>0.71757701387563022</v>
          </cell>
          <cell r="BI64">
            <v>0.26454584279498849</v>
          </cell>
          <cell r="BJ64">
            <v>1.5777651692208838</v>
          </cell>
        </row>
        <row r="65">
          <cell r="B65">
            <v>57</v>
          </cell>
          <cell r="C65">
            <v>13</v>
          </cell>
          <cell r="D65">
            <v>1</v>
          </cell>
          <cell r="E65" t="str">
            <v>Meerut</v>
          </cell>
          <cell r="F65" t="str">
            <v>Split</v>
          </cell>
          <cell r="G65">
            <v>2</v>
          </cell>
          <cell r="H65">
            <v>3447912</v>
          </cell>
          <cell r="I65">
            <v>2171355</v>
          </cell>
          <cell r="J65">
            <v>1276557</v>
          </cell>
          <cell r="K65">
            <v>2484234</v>
          </cell>
          <cell r="L65">
            <v>1564470</v>
          </cell>
          <cell r="M65">
            <v>919764</v>
          </cell>
          <cell r="N65">
            <v>3001636</v>
          </cell>
          <cell r="O65">
            <v>1544542</v>
          </cell>
          <cell r="P65">
            <v>1457094</v>
          </cell>
          <cell r="Q65">
            <v>24.91</v>
          </cell>
          <cell r="R65">
            <v>24.16</v>
          </cell>
          <cell r="S65">
            <v>2.2491534005144365E-2</v>
          </cell>
          <cell r="T65">
            <v>2.1875931890339206E-2</v>
          </cell>
          <cell r="U65">
            <v>1.9099415271484732E-2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C65">
            <v>2</v>
          </cell>
          <cell r="AD65">
            <v>2</v>
          </cell>
          <cell r="AE65">
            <v>2</v>
          </cell>
          <cell r="AF65">
            <v>2</v>
          </cell>
          <cell r="AG65">
            <v>2</v>
          </cell>
          <cell r="AI65">
            <v>2522</v>
          </cell>
          <cell r="AK65">
            <v>501289</v>
          </cell>
          <cell r="AL65">
            <v>318185</v>
          </cell>
          <cell r="AM65">
            <v>183104</v>
          </cell>
          <cell r="AN65">
            <v>361181</v>
          </cell>
          <cell r="AO65">
            <v>229254</v>
          </cell>
          <cell r="AP65">
            <v>131927</v>
          </cell>
          <cell r="AR65">
            <v>462662.11179232894</v>
          </cell>
          <cell r="AS65">
            <v>293667.55110827694</v>
          </cell>
          <cell r="AT65">
            <v>168994.56068405198</v>
          </cell>
          <cell r="AV65">
            <v>0.41</v>
          </cell>
          <cell r="AW65">
            <v>0.32700000000000001</v>
          </cell>
          <cell r="AX65">
            <v>0.75900000000000001</v>
          </cell>
          <cell r="AZ65">
            <v>0.30299999999999999</v>
          </cell>
          <cell r="BA65">
            <v>0.33600000000000002</v>
          </cell>
          <cell r="BB65">
            <v>0.16699999999999998</v>
          </cell>
          <cell r="BD65">
            <v>250995</v>
          </cell>
          <cell r="BE65">
            <v>90055</v>
          </cell>
          <cell r="BF65">
            <v>160940</v>
          </cell>
          <cell r="BH65">
            <v>0.51628953998705251</v>
          </cell>
          <cell r="BI65">
            <v>0.29183949218209543</v>
          </cell>
          <cell r="BJ65">
            <v>0.90632396250463898</v>
          </cell>
        </row>
        <row r="66">
          <cell r="B66">
            <v>58</v>
          </cell>
          <cell r="C66">
            <v>14</v>
          </cell>
          <cell r="D66">
            <v>4</v>
          </cell>
          <cell r="E66" t="str">
            <v>Mirzapur</v>
          </cell>
          <cell r="H66">
            <v>1657139</v>
          </cell>
          <cell r="I66">
            <v>1428499</v>
          </cell>
          <cell r="J66">
            <v>228640</v>
          </cell>
          <cell r="K66">
            <v>1657139</v>
          </cell>
          <cell r="L66">
            <v>1428499</v>
          </cell>
          <cell r="M66">
            <v>228640</v>
          </cell>
          <cell r="N66">
            <v>2114852</v>
          </cell>
          <cell r="O66">
            <v>1828102</v>
          </cell>
          <cell r="P66">
            <v>286750</v>
          </cell>
          <cell r="Q66">
            <v>31.4</v>
          </cell>
          <cell r="R66">
            <v>27.62</v>
          </cell>
          <cell r="S66">
            <v>2.768386149316715E-2</v>
          </cell>
          <cell r="T66">
            <v>2.4688527955109452E-2</v>
          </cell>
          <cell r="U66">
            <v>2.4689071016630315E-2</v>
          </cell>
          <cell r="W66">
            <v>522</v>
          </cell>
          <cell r="X66">
            <v>524</v>
          </cell>
          <cell r="Y66">
            <v>528</v>
          </cell>
          <cell r="Z66">
            <v>528</v>
          </cell>
          <cell r="AA66">
            <v>528</v>
          </cell>
          <cell r="AC66">
            <v>1711</v>
          </cell>
          <cell r="AD66">
            <v>1761</v>
          </cell>
          <cell r="AE66">
            <v>1827</v>
          </cell>
          <cell r="AF66">
            <v>1906</v>
          </cell>
          <cell r="AG66">
            <v>1943</v>
          </cell>
          <cell r="AI66">
            <v>4522</v>
          </cell>
          <cell r="AK66">
            <v>233908</v>
          </cell>
          <cell r="AL66">
            <v>204543</v>
          </cell>
          <cell r="AM66">
            <v>29365</v>
          </cell>
          <cell r="AN66">
            <v>233908</v>
          </cell>
          <cell r="AO66">
            <v>204543</v>
          </cell>
          <cell r="AP66">
            <v>29365</v>
          </cell>
          <cell r="AR66">
            <v>299629.1865992953</v>
          </cell>
          <cell r="AS66">
            <v>262013.49553918489</v>
          </cell>
          <cell r="AT66">
            <v>37615.69106011041</v>
          </cell>
          <cell r="AV66">
            <v>0.41</v>
          </cell>
          <cell r="AW66">
            <v>0.32700000000000001</v>
          </cell>
          <cell r="AX66">
            <v>0.75900000000000001</v>
          </cell>
          <cell r="AZ66">
            <v>0.30299999999999999</v>
          </cell>
          <cell r="BA66">
            <v>0.33600000000000002</v>
          </cell>
          <cell r="BB66">
            <v>0.16699999999999998</v>
          </cell>
          <cell r="BD66">
            <v>78459</v>
          </cell>
          <cell r="BE66">
            <v>48196</v>
          </cell>
          <cell r="BF66">
            <v>30263</v>
          </cell>
          <cell r="BH66">
            <v>0.24920161083589282</v>
          </cell>
          <cell r="BI66">
            <v>0.17505701816770766</v>
          </cell>
          <cell r="BJ66">
            <v>0.76565852955302571</v>
          </cell>
        </row>
        <row r="67">
          <cell r="B67">
            <v>59</v>
          </cell>
          <cell r="C67">
            <v>14</v>
          </cell>
          <cell r="D67">
            <v>4</v>
          </cell>
          <cell r="E67" t="str">
            <v>Sant Ravidas Nagar Bhadohi</v>
          </cell>
          <cell r="F67" t="str">
            <v>New</v>
          </cell>
          <cell r="G67">
            <v>1</v>
          </cell>
          <cell r="H67">
            <v>0</v>
          </cell>
          <cell r="I67">
            <v>0</v>
          </cell>
          <cell r="J67">
            <v>0</v>
          </cell>
          <cell r="K67">
            <v>1070364</v>
          </cell>
          <cell r="L67">
            <v>779187</v>
          </cell>
          <cell r="M67">
            <v>291177</v>
          </cell>
          <cell r="N67">
            <v>1352056</v>
          </cell>
          <cell r="O67">
            <v>1179423</v>
          </cell>
          <cell r="P67">
            <v>172633</v>
          </cell>
          <cell r="Q67">
            <v>38.159999999999997</v>
          </cell>
          <cell r="R67">
            <v>25.47</v>
          </cell>
          <cell r="S67">
            <v>3.2852327347188126E-2</v>
          </cell>
          <cell r="T67">
            <v>2.2949018069388538E-2</v>
          </cell>
          <cell r="U67">
            <v>2.3637809033460133E-2</v>
          </cell>
          <cell r="W67">
            <v>697</v>
          </cell>
          <cell r="X67">
            <v>702</v>
          </cell>
          <cell r="Y67">
            <v>706</v>
          </cell>
          <cell r="Z67">
            <v>706</v>
          </cell>
          <cell r="AA67">
            <v>706</v>
          </cell>
          <cell r="AC67">
            <v>4777</v>
          </cell>
          <cell r="AD67">
            <v>4841</v>
          </cell>
          <cell r="AE67">
            <v>4992</v>
          </cell>
          <cell r="AF67">
            <v>5060</v>
          </cell>
          <cell r="AG67">
            <v>5135</v>
          </cell>
          <cell r="AI67">
            <v>960</v>
          </cell>
          <cell r="AK67">
            <v>0</v>
          </cell>
          <cell r="AL67">
            <v>0</v>
          </cell>
          <cell r="AM67">
            <v>0</v>
          </cell>
          <cell r="AN67">
            <v>135180</v>
          </cell>
          <cell r="AO67">
            <v>98839</v>
          </cell>
          <cell r="AP67">
            <v>36341</v>
          </cell>
          <cell r="AR67">
            <v>173161.55687061895</v>
          </cell>
          <cell r="AS67">
            <v>126609.81742517464</v>
          </cell>
          <cell r="AT67">
            <v>46551.73944544432</v>
          </cell>
          <cell r="AV67">
            <v>0.41</v>
          </cell>
          <cell r="AW67">
            <v>0.32700000000000001</v>
          </cell>
          <cell r="AX67">
            <v>0.75900000000000001</v>
          </cell>
          <cell r="AZ67">
            <v>0.30299999999999999</v>
          </cell>
          <cell r="BA67">
            <v>0.33600000000000002</v>
          </cell>
          <cell r="BB67">
            <v>0.16699999999999998</v>
          </cell>
          <cell r="BD67">
            <v>42836</v>
          </cell>
          <cell r="BE67">
            <v>22993</v>
          </cell>
          <cell r="BF67">
            <v>19843</v>
          </cell>
          <cell r="BH67">
            <v>0.23542339598310361</v>
          </cell>
          <cell r="BI67">
            <v>0.17283052486549333</v>
          </cell>
          <cell r="BJ67">
            <v>0.40566133077833433</v>
          </cell>
        </row>
        <row r="68">
          <cell r="B68">
            <v>60</v>
          </cell>
          <cell r="C68">
            <v>14</v>
          </cell>
          <cell r="D68">
            <v>4</v>
          </cell>
          <cell r="E68" t="str">
            <v>Sonbhadra</v>
          </cell>
          <cell r="H68">
            <v>1075041</v>
          </cell>
          <cell r="I68">
            <v>930958</v>
          </cell>
          <cell r="J68">
            <v>144083</v>
          </cell>
          <cell r="K68">
            <v>1075041</v>
          </cell>
          <cell r="L68">
            <v>930958</v>
          </cell>
          <cell r="M68">
            <v>144083</v>
          </cell>
          <cell r="N68">
            <v>1463468</v>
          </cell>
          <cell r="O68">
            <v>1186754</v>
          </cell>
          <cell r="P68">
            <v>276714</v>
          </cell>
          <cell r="Q68">
            <v>38.18</v>
          </cell>
          <cell r="R68">
            <v>36.130000000000003</v>
          </cell>
          <cell r="S68">
            <v>3.2867277912497883E-2</v>
          </cell>
          <cell r="T68">
            <v>3.1324617645245967E-2</v>
          </cell>
          <cell r="U68">
            <v>3.132565264149223E-2</v>
          </cell>
          <cell r="W68">
            <v>597</v>
          </cell>
          <cell r="X68">
            <v>597</v>
          </cell>
          <cell r="Y68">
            <v>602</v>
          </cell>
          <cell r="Z68">
            <v>602</v>
          </cell>
          <cell r="AA68">
            <v>602</v>
          </cell>
          <cell r="AC68">
            <v>9142</v>
          </cell>
          <cell r="AD68">
            <v>9216</v>
          </cell>
          <cell r="AE68">
            <v>9698</v>
          </cell>
          <cell r="AF68">
            <v>9954</v>
          </cell>
          <cell r="AG68">
            <v>10099</v>
          </cell>
          <cell r="AI68">
            <v>6788</v>
          </cell>
          <cell r="AK68">
            <v>192584</v>
          </cell>
          <cell r="AL68">
            <v>162303</v>
          </cell>
          <cell r="AM68">
            <v>30281</v>
          </cell>
          <cell r="AN68">
            <v>192584</v>
          </cell>
          <cell r="AO68">
            <v>162303</v>
          </cell>
          <cell r="AP68">
            <v>30281</v>
          </cell>
          <cell r="AR68">
            <v>246694.37245429266</v>
          </cell>
          <cell r="AS68">
            <v>207905.31265551169</v>
          </cell>
          <cell r="AT68">
            <v>38789.059798780982</v>
          </cell>
          <cell r="AV68">
            <v>0.41</v>
          </cell>
          <cell r="AW68">
            <v>0.32700000000000001</v>
          </cell>
          <cell r="AX68">
            <v>0.75900000000000001</v>
          </cell>
          <cell r="AZ68">
            <v>0.30299999999999999</v>
          </cell>
          <cell r="BA68">
            <v>0.33600000000000002</v>
          </cell>
          <cell r="BB68">
            <v>0.16699999999999998</v>
          </cell>
          <cell r="BD68">
            <v>23798</v>
          </cell>
          <cell r="BE68">
            <v>7745</v>
          </cell>
          <cell r="BF68">
            <v>16053</v>
          </cell>
          <cell r="BH68">
            <v>9.1806495533818477E-2</v>
          </cell>
          <cell r="BI68">
            <v>3.5452594803726992E-2</v>
          </cell>
          <cell r="BJ68">
            <v>0.39385752258695533</v>
          </cell>
        </row>
        <row r="69">
          <cell r="B69">
            <v>61</v>
          </cell>
          <cell r="C69">
            <v>15</v>
          </cell>
          <cell r="D69">
            <v>1</v>
          </cell>
          <cell r="E69" t="str">
            <v>Bijnor</v>
          </cell>
          <cell r="H69">
            <v>2454521</v>
          </cell>
          <cell r="I69">
            <v>1839169</v>
          </cell>
          <cell r="J69">
            <v>615352</v>
          </cell>
          <cell r="K69">
            <v>2454521</v>
          </cell>
          <cell r="L69">
            <v>1839169</v>
          </cell>
          <cell r="M69">
            <v>615352</v>
          </cell>
          <cell r="N69">
            <v>3130586</v>
          </cell>
          <cell r="O69">
            <v>2369001</v>
          </cell>
          <cell r="P69">
            <v>761585</v>
          </cell>
          <cell r="Q69">
            <v>27.76</v>
          </cell>
          <cell r="R69">
            <v>27.16</v>
          </cell>
          <cell r="S69">
            <v>2.4800881524607021E-2</v>
          </cell>
          <cell r="T69">
            <v>2.4318583577521258E-2</v>
          </cell>
          <cell r="U69">
            <v>2.4627219070865403E-2</v>
          </cell>
          <cell r="W69">
            <v>971</v>
          </cell>
          <cell r="X69">
            <v>971</v>
          </cell>
          <cell r="Y69">
            <v>975</v>
          </cell>
          <cell r="Z69">
            <v>975</v>
          </cell>
          <cell r="AA69">
            <v>975</v>
          </cell>
          <cell r="AC69">
            <v>25546</v>
          </cell>
          <cell r="AD69">
            <v>25746</v>
          </cell>
          <cell r="AE69">
            <v>26203</v>
          </cell>
          <cell r="AF69">
            <v>26593</v>
          </cell>
          <cell r="AG69">
            <v>26788</v>
          </cell>
          <cell r="AI69">
            <v>4561</v>
          </cell>
          <cell r="AK69">
            <v>372875</v>
          </cell>
          <cell r="AL69">
            <v>286469</v>
          </cell>
          <cell r="AM69">
            <v>86406</v>
          </cell>
          <cell r="AN69">
            <v>372875</v>
          </cell>
          <cell r="AO69">
            <v>286469</v>
          </cell>
          <cell r="AP69">
            <v>86406</v>
          </cell>
          <cell r="AR69">
            <v>477641.77776395949</v>
          </cell>
          <cell r="AS69">
            <v>366958.26331683196</v>
          </cell>
          <cell r="AT69">
            <v>110683.51444712754</v>
          </cell>
          <cell r="AV69">
            <v>0.41</v>
          </cell>
          <cell r="AW69">
            <v>0.32700000000000001</v>
          </cell>
          <cell r="AX69">
            <v>0.75900000000000001</v>
          </cell>
          <cell r="AZ69">
            <v>0.30299999999999999</v>
          </cell>
          <cell r="BA69">
            <v>0.33600000000000002</v>
          </cell>
          <cell r="BB69">
            <v>0.16699999999999998</v>
          </cell>
          <cell r="BD69">
            <v>161879</v>
          </cell>
          <cell r="BE69">
            <v>93207</v>
          </cell>
          <cell r="BF69">
            <v>68672</v>
          </cell>
          <cell r="BH69">
            <v>0.32253763624540649</v>
          </cell>
          <cell r="BI69">
            <v>0.24172638101876123</v>
          </cell>
          <cell r="BJ69">
            <v>0.59045791346599108</v>
          </cell>
        </row>
        <row r="70">
          <cell r="B70">
            <v>62</v>
          </cell>
          <cell r="C70">
            <v>15</v>
          </cell>
          <cell r="D70">
            <v>1</v>
          </cell>
          <cell r="E70" t="str">
            <v>Jyotiba Phule Nagar</v>
          </cell>
          <cell r="F70" t="str">
            <v>New</v>
          </cell>
          <cell r="G70">
            <v>1</v>
          </cell>
          <cell r="H70">
            <v>0</v>
          </cell>
          <cell r="I70">
            <v>0</v>
          </cell>
          <cell r="J70">
            <v>0</v>
          </cell>
          <cell r="K70">
            <v>1177068</v>
          </cell>
          <cell r="L70">
            <v>851608</v>
          </cell>
          <cell r="M70">
            <v>325460</v>
          </cell>
          <cell r="N70">
            <v>1499193</v>
          </cell>
          <cell r="O70">
            <v>1129758</v>
          </cell>
          <cell r="P70">
            <v>369435</v>
          </cell>
          <cell r="Q70">
            <v>28.25</v>
          </cell>
          <cell r="R70">
            <v>29.72</v>
          </cell>
          <cell r="S70">
            <v>2.5193248361054188E-2</v>
          </cell>
          <cell r="T70">
            <v>2.636230638392334E-2</v>
          </cell>
          <cell r="U70">
            <v>2.4484988701083843E-2</v>
          </cell>
          <cell r="W70">
            <v>6</v>
          </cell>
          <cell r="X70">
            <v>6</v>
          </cell>
          <cell r="Y70">
            <v>9</v>
          </cell>
          <cell r="Z70">
            <v>9</v>
          </cell>
          <cell r="AA70">
            <v>9</v>
          </cell>
          <cell r="AC70">
            <v>0</v>
          </cell>
          <cell r="AD70">
            <v>175</v>
          </cell>
          <cell r="AE70">
            <v>0</v>
          </cell>
          <cell r="AF70">
            <v>0</v>
          </cell>
          <cell r="AG70">
            <v>0</v>
          </cell>
          <cell r="AI70">
            <v>2321</v>
          </cell>
          <cell r="AK70">
            <v>0</v>
          </cell>
          <cell r="AL70">
            <v>0</v>
          </cell>
          <cell r="AM70">
            <v>0</v>
          </cell>
          <cell r="AN70">
            <v>172103</v>
          </cell>
          <cell r="AO70">
            <v>128464</v>
          </cell>
          <cell r="AP70">
            <v>43639</v>
          </cell>
          <cell r="AR70">
            <v>220458.82099500025</v>
          </cell>
          <cell r="AS70">
            <v>164558.56074735313</v>
          </cell>
          <cell r="AT70">
            <v>55900.260247647144</v>
          </cell>
          <cell r="AV70">
            <v>0.41</v>
          </cell>
          <cell r="AW70">
            <v>0.32700000000000001</v>
          </cell>
          <cell r="AX70">
            <v>0.75900000000000001</v>
          </cell>
          <cell r="AZ70">
            <v>0.30299999999999999</v>
          </cell>
          <cell r="BA70">
            <v>0.33600000000000002</v>
          </cell>
          <cell r="BB70">
            <v>0.16699999999999998</v>
          </cell>
          <cell r="BD70">
            <v>38159</v>
          </cell>
          <cell r="BE70">
            <v>11529</v>
          </cell>
          <cell r="BF70">
            <v>26630</v>
          </cell>
          <cell r="BH70">
            <v>0.16472582699065666</v>
          </cell>
          <cell r="BI70">
            <v>6.6675050137284197E-2</v>
          </cell>
          <cell r="BJ70">
            <v>0.45336660697396602</v>
          </cell>
        </row>
        <row r="71">
          <cell r="B71">
            <v>63</v>
          </cell>
          <cell r="C71">
            <v>15</v>
          </cell>
          <cell r="D71">
            <v>1</v>
          </cell>
          <cell r="E71" t="str">
            <v>Moradabad</v>
          </cell>
          <cell r="F71" t="str">
            <v>Split</v>
          </cell>
          <cell r="G71">
            <v>2</v>
          </cell>
          <cell r="H71">
            <v>4121035</v>
          </cell>
          <cell r="I71">
            <v>2981566</v>
          </cell>
          <cell r="J71">
            <v>1139469</v>
          </cell>
          <cell r="K71">
            <v>2943967</v>
          </cell>
          <cell r="L71">
            <v>2129958</v>
          </cell>
          <cell r="M71">
            <v>814009</v>
          </cell>
          <cell r="N71">
            <v>3749630</v>
          </cell>
          <cell r="O71">
            <v>2586152</v>
          </cell>
          <cell r="P71">
            <v>1163478</v>
          </cell>
          <cell r="Q71">
            <v>31.89</v>
          </cell>
          <cell r="R71">
            <v>26.45</v>
          </cell>
          <cell r="S71">
            <v>2.8066450579064206E-2</v>
          </cell>
          <cell r="T71">
            <v>2.3745211448876979E-2</v>
          </cell>
          <cell r="U71">
            <v>2.4484867213547812E-2</v>
          </cell>
          <cell r="W71">
            <v>638</v>
          </cell>
          <cell r="X71">
            <v>640</v>
          </cell>
          <cell r="Y71">
            <v>641</v>
          </cell>
          <cell r="Z71">
            <v>641</v>
          </cell>
          <cell r="AA71">
            <v>641</v>
          </cell>
          <cell r="AC71">
            <v>8628</v>
          </cell>
          <cell r="AD71">
            <v>8807</v>
          </cell>
          <cell r="AE71">
            <v>8945</v>
          </cell>
          <cell r="AF71">
            <v>9006</v>
          </cell>
          <cell r="AG71">
            <v>9041</v>
          </cell>
          <cell r="AI71">
            <v>3647</v>
          </cell>
          <cell r="AK71">
            <v>602550</v>
          </cell>
          <cell r="AL71">
            <v>449767</v>
          </cell>
          <cell r="AM71">
            <v>152783</v>
          </cell>
          <cell r="AN71">
            <v>430447</v>
          </cell>
          <cell r="AO71">
            <v>321303</v>
          </cell>
          <cell r="AP71">
            <v>109144</v>
          </cell>
          <cell r="AR71">
            <v>551389.79634773871</v>
          </cell>
          <cell r="AS71">
            <v>411579.58061252022</v>
          </cell>
          <cell r="AT71">
            <v>139810.21573521849</v>
          </cell>
          <cell r="AV71">
            <v>0.41</v>
          </cell>
          <cell r="AW71">
            <v>0.32700000000000001</v>
          </cell>
          <cell r="AX71">
            <v>0.75900000000000001</v>
          </cell>
          <cell r="AZ71">
            <v>0.30299999999999999</v>
          </cell>
          <cell r="BA71">
            <v>0.33600000000000002</v>
          </cell>
          <cell r="BB71">
            <v>0.16699999999999998</v>
          </cell>
          <cell r="BD71">
            <v>176984</v>
          </cell>
          <cell r="BE71">
            <v>60869</v>
          </cell>
          <cell r="BF71">
            <v>116115</v>
          </cell>
          <cell r="BH71">
            <v>0.30546923219786748</v>
          </cell>
          <cell r="BI71">
            <v>0.1407455066244844</v>
          </cell>
          <cell r="BJ71">
            <v>0.79039031991597131</v>
          </cell>
        </row>
        <row r="72">
          <cell r="B72">
            <v>64</v>
          </cell>
          <cell r="C72">
            <v>15</v>
          </cell>
          <cell r="D72">
            <v>1</v>
          </cell>
          <cell r="E72" t="str">
            <v>Rampur</v>
          </cell>
          <cell r="H72">
            <v>1502141</v>
          </cell>
          <cell r="I72">
            <v>1109425</v>
          </cell>
          <cell r="J72">
            <v>392716</v>
          </cell>
          <cell r="K72">
            <v>1502141</v>
          </cell>
          <cell r="L72">
            <v>1109425</v>
          </cell>
          <cell r="M72">
            <v>392716</v>
          </cell>
          <cell r="N72">
            <v>1922450</v>
          </cell>
          <cell r="O72">
            <v>1442386</v>
          </cell>
          <cell r="P72">
            <v>480064</v>
          </cell>
          <cell r="Q72">
            <v>27.45</v>
          </cell>
          <cell r="R72">
            <v>27.98</v>
          </cell>
          <cell r="S72">
            <v>2.4551949395413608E-2</v>
          </cell>
          <cell r="T72">
            <v>2.4977213459784542E-2</v>
          </cell>
          <cell r="U72">
            <v>2.4977743861476887E-2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C72">
            <v>21</v>
          </cell>
          <cell r="AD72">
            <v>21</v>
          </cell>
          <cell r="AE72">
            <v>21</v>
          </cell>
          <cell r="AF72">
            <v>21</v>
          </cell>
          <cell r="AG72">
            <v>21</v>
          </cell>
          <cell r="AI72">
            <v>2367</v>
          </cell>
          <cell r="AK72">
            <v>224785</v>
          </cell>
          <cell r="AL72">
            <v>170500</v>
          </cell>
          <cell r="AM72">
            <v>54285</v>
          </cell>
          <cell r="AN72">
            <v>224785</v>
          </cell>
          <cell r="AO72">
            <v>170500</v>
          </cell>
          <cell r="AP72">
            <v>54285</v>
          </cell>
          <cell r="AR72">
            <v>287942.8951114224</v>
          </cell>
          <cell r="AS72">
            <v>218405.42570232676</v>
          </cell>
          <cell r="AT72">
            <v>69537.469409095647</v>
          </cell>
          <cell r="AV72">
            <v>0.41</v>
          </cell>
          <cell r="AW72">
            <v>0.32700000000000001</v>
          </cell>
          <cell r="AX72">
            <v>0.75900000000000001</v>
          </cell>
          <cell r="AZ72">
            <v>0.30299999999999999</v>
          </cell>
          <cell r="BA72">
            <v>0.33600000000000002</v>
          </cell>
          <cell r="BB72">
            <v>0.16699999999999998</v>
          </cell>
          <cell r="BD72">
            <v>57996</v>
          </cell>
          <cell r="BE72">
            <v>26654</v>
          </cell>
          <cell r="BF72">
            <v>31342</v>
          </cell>
          <cell r="BH72">
            <v>0.19168311849293929</v>
          </cell>
          <cell r="BI72">
            <v>0.11614249793283994</v>
          </cell>
          <cell r="BJ72">
            <v>0.42894342622982679</v>
          </cell>
        </row>
        <row r="73">
          <cell r="B73">
            <v>65</v>
          </cell>
          <cell r="C73">
            <v>16</v>
          </cell>
          <cell r="D73">
            <v>1</v>
          </cell>
          <cell r="E73" t="str">
            <v>Muzaffarnagar</v>
          </cell>
          <cell r="H73">
            <v>2842543</v>
          </cell>
          <cell r="I73">
            <v>2143313</v>
          </cell>
          <cell r="J73">
            <v>699230</v>
          </cell>
          <cell r="K73">
            <v>2842543</v>
          </cell>
          <cell r="L73">
            <v>2143313</v>
          </cell>
          <cell r="M73">
            <v>699230</v>
          </cell>
          <cell r="N73">
            <v>3541952</v>
          </cell>
          <cell r="O73">
            <v>2638123</v>
          </cell>
          <cell r="P73">
            <v>903829</v>
          </cell>
          <cell r="Q73">
            <v>26.42</v>
          </cell>
          <cell r="R73">
            <v>24.61</v>
          </cell>
          <cell r="S73">
            <v>2.372092071282661E-2</v>
          </cell>
          <cell r="T73">
            <v>2.2245693406858003E-2</v>
          </cell>
          <cell r="U73">
            <v>2.2241628923095336E-2</v>
          </cell>
          <cell r="W73">
            <v>205</v>
          </cell>
          <cell r="X73">
            <v>205</v>
          </cell>
          <cell r="Y73">
            <v>210</v>
          </cell>
          <cell r="Z73">
            <v>210</v>
          </cell>
          <cell r="AA73">
            <v>210</v>
          </cell>
          <cell r="AC73">
            <v>9444</v>
          </cell>
          <cell r="AD73">
            <v>9585</v>
          </cell>
          <cell r="AE73">
            <v>9726</v>
          </cell>
          <cell r="AF73">
            <v>9843</v>
          </cell>
          <cell r="AG73">
            <v>9965</v>
          </cell>
          <cell r="AI73">
            <v>4008</v>
          </cell>
          <cell r="AK73">
            <v>424027</v>
          </cell>
          <cell r="AL73">
            <v>324619</v>
          </cell>
          <cell r="AM73">
            <v>99408</v>
          </cell>
          <cell r="AN73">
            <v>424027</v>
          </cell>
          <cell r="AO73">
            <v>324619</v>
          </cell>
          <cell r="AP73">
            <v>99408</v>
          </cell>
          <cell r="AR73">
            <v>543165.967415135</v>
          </cell>
          <cell r="AS73">
            <v>415827.27792412677</v>
          </cell>
          <cell r="AT73">
            <v>127338.6894910082</v>
          </cell>
          <cell r="AV73">
            <v>0.41</v>
          </cell>
          <cell r="AW73">
            <v>0.32700000000000001</v>
          </cell>
          <cell r="AX73">
            <v>0.75900000000000001</v>
          </cell>
          <cell r="AZ73">
            <v>0.30299999999999999</v>
          </cell>
          <cell r="BA73">
            <v>0.33600000000000002</v>
          </cell>
          <cell r="BB73">
            <v>0.16699999999999998</v>
          </cell>
          <cell r="BD73">
            <v>221450</v>
          </cell>
          <cell r="BE73">
            <v>130889</v>
          </cell>
          <cell r="BF73">
            <v>90561</v>
          </cell>
          <cell r="BH73">
            <v>0.38800321634736418</v>
          </cell>
          <cell r="BI73">
            <v>0.29955899607652953</v>
          </cell>
          <cell r="BJ73">
            <v>0.67681975364917191</v>
          </cell>
        </row>
        <row r="74">
          <cell r="B74">
            <v>66</v>
          </cell>
          <cell r="C74">
            <v>16</v>
          </cell>
          <cell r="D74">
            <v>1</v>
          </cell>
          <cell r="E74" t="str">
            <v>Saharanpur</v>
          </cell>
          <cell r="H74">
            <v>2309029</v>
          </cell>
          <cell r="I74">
            <v>1719377</v>
          </cell>
          <cell r="J74">
            <v>589652</v>
          </cell>
          <cell r="K74">
            <v>2309029</v>
          </cell>
          <cell r="L74">
            <v>1719377</v>
          </cell>
          <cell r="M74">
            <v>589652</v>
          </cell>
          <cell r="N74">
            <v>2848152</v>
          </cell>
          <cell r="O74">
            <v>2103408</v>
          </cell>
          <cell r="P74">
            <v>744744</v>
          </cell>
          <cell r="Q74">
            <v>26.76</v>
          </cell>
          <cell r="R74">
            <v>23.35</v>
          </cell>
          <cell r="S74">
            <v>2.3995912472692504E-2</v>
          </cell>
          <cell r="T74">
            <v>2.1207311117154015E-2</v>
          </cell>
          <cell r="U74">
            <v>2.120604646314872E-2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I74">
            <v>3689</v>
          </cell>
          <cell r="AK74">
            <v>367287</v>
          </cell>
          <cell r="AL74">
            <v>275735</v>
          </cell>
          <cell r="AM74">
            <v>91552</v>
          </cell>
          <cell r="AN74">
            <v>367287</v>
          </cell>
          <cell r="AO74">
            <v>275735</v>
          </cell>
          <cell r="AP74">
            <v>91552</v>
          </cell>
          <cell r="AR74">
            <v>470483.71606997354</v>
          </cell>
          <cell r="AS74">
            <v>353208.32877437578</v>
          </cell>
          <cell r="AT74">
            <v>117275.38729559777</v>
          </cell>
          <cell r="AV74">
            <v>0.41</v>
          </cell>
          <cell r="AW74">
            <v>0.32700000000000001</v>
          </cell>
          <cell r="AX74">
            <v>0.75900000000000001</v>
          </cell>
          <cell r="AZ74">
            <v>0.30299999999999999</v>
          </cell>
          <cell r="BA74">
            <v>0.33600000000000002</v>
          </cell>
          <cell r="BB74">
            <v>0.16699999999999998</v>
          </cell>
          <cell r="BD74">
            <v>191369</v>
          </cell>
          <cell r="BE74">
            <v>94914</v>
          </cell>
          <cell r="BF74">
            <v>96455</v>
          </cell>
          <cell r="BH74">
            <v>0.38709644499907664</v>
          </cell>
          <cell r="BI74">
            <v>0.25573580250499112</v>
          </cell>
          <cell r="BJ74">
            <v>0.78272654328318492</v>
          </cell>
        </row>
        <row r="75">
          <cell r="B75">
            <v>67</v>
          </cell>
          <cell r="C75">
            <v>17</v>
          </cell>
          <cell r="D75">
            <v>4</v>
          </cell>
          <cell r="E75" t="str">
            <v>Chandauli</v>
          </cell>
          <cell r="F75" t="str">
            <v>New</v>
          </cell>
          <cell r="G75">
            <v>1</v>
          </cell>
          <cell r="H75">
            <v>0</v>
          </cell>
          <cell r="I75">
            <v>0</v>
          </cell>
          <cell r="J75">
            <v>0</v>
          </cell>
          <cell r="K75">
            <v>1298141</v>
          </cell>
          <cell r="L75">
            <v>945002</v>
          </cell>
          <cell r="M75">
            <v>353139</v>
          </cell>
          <cell r="N75">
            <v>1639777</v>
          </cell>
          <cell r="O75">
            <v>1466354</v>
          </cell>
          <cell r="P75">
            <v>173423</v>
          </cell>
          <cell r="Q75">
            <v>27.33</v>
          </cell>
          <cell r="R75">
            <v>28.63</v>
          </cell>
          <cell r="S75">
            <v>2.4455442250034265E-2</v>
          </cell>
          <cell r="T75">
            <v>2.5496605067313327E-2</v>
          </cell>
          <cell r="U75">
            <v>2.3637747266854525E-2</v>
          </cell>
          <cell r="W75">
            <v>1</v>
          </cell>
          <cell r="X75">
            <v>1</v>
          </cell>
          <cell r="Y75">
            <v>1</v>
          </cell>
          <cell r="Z75">
            <v>1</v>
          </cell>
          <cell r="AA75">
            <v>1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I75">
            <v>2554</v>
          </cell>
          <cell r="AK75">
            <v>0</v>
          </cell>
          <cell r="AL75">
            <v>0</v>
          </cell>
          <cell r="AM75">
            <v>0</v>
          </cell>
          <cell r="AN75">
            <v>163949</v>
          </cell>
          <cell r="AO75">
            <v>119875</v>
          </cell>
          <cell r="AP75">
            <v>44074</v>
          </cell>
          <cell r="AR75">
            <v>210013.78966845028</v>
          </cell>
          <cell r="AS75">
            <v>153556.30736695847</v>
          </cell>
          <cell r="AT75">
            <v>56457.482301491786</v>
          </cell>
          <cell r="AV75">
            <v>0.41</v>
          </cell>
          <cell r="AW75">
            <v>0.32700000000000001</v>
          </cell>
          <cell r="AX75">
            <v>0.75900000000000001</v>
          </cell>
          <cell r="AZ75">
            <v>0.30299999999999999</v>
          </cell>
          <cell r="BA75">
            <v>0.33600000000000002</v>
          </cell>
          <cell r="BB75">
            <v>0.16699999999999998</v>
          </cell>
          <cell r="BD75">
            <v>28022</v>
          </cell>
          <cell r="BE75">
            <v>18573</v>
          </cell>
          <cell r="BF75">
            <v>9449</v>
          </cell>
          <cell r="BH75">
            <v>0.12698239354220275</v>
          </cell>
          <cell r="BI75">
            <v>0.11510828698016799</v>
          </cell>
          <cell r="BJ75">
            <v>0.15927827147758239</v>
          </cell>
        </row>
        <row r="76">
          <cell r="B76">
            <v>68</v>
          </cell>
          <cell r="C76">
            <v>17</v>
          </cell>
          <cell r="D76">
            <v>4</v>
          </cell>
          <cell r="E76" t="str">
            <v>Ghazipur</v>
          </cell>
          <cell r="H76">
            <v>2416617</v>
          </cell>
          <cell r="I76">
            <v>2238315</v>
          </cell>
          <cell r="J76">
            <v>178302</v>
          </cell>
          <cell r="K76">
            <v>2416617</v>
          </cell>
          <cell r="L76">
            <v>2238315</v>
          </cell>
          <cell r="M76">
            <v>178302</v>
          </cell>
          <cell r="N76">
            <v>3049337</v>
          </cell>
          <cell r="O76">
            <v>2816348</v>
          </cell>
          <cell r="P76">
            <v>232989</v>
          </cell>
          <cell r="Q76">
            <v>24.27</v>
          </cell>
          <cell r="R76">
            <v>26.18</v>
          </cell>
          <cell r="S76">
            <v>2.1966429283679201E-2</v>
          </cell>
          <cell r="T76">
            <v>2.3526407844567165E-2</v>
          </cell>
          <cell r="U76">
            <v>2.352807503969867E-2</v>
          </cell>
          <cell r="W76">
            <v>844</v>
          </cell>
          <cell r="X76">
            <v>848</v>
          </cell>
          <cell r="Y76">
            <v>857</v>
          </cell>
          <cell r="Z76">
            <v>857</v>
          </cell>
          <cell r="AA76">
            <v>857</v>
          </cell>
          <cell r="AC76">
            <v>15254</v>
          </cell>
          <cell r="AD76">
            <v>15405</v>
          </cell>
          <cell r="AE76">
            <v>15893</v>
          </cell>
          <cell r="AF76">
            <v>16403</v>
          </cell>
          <cell r="AG76">
            <v>16520</v>
          </cell>
          <cell r="AI76">
            <v>3377</v>
          </cell>
          <cell r="AK76">
            <v>341149</v>
          </cell>
          <cell r="AL76">
            <v>318075</v>
          </cell>
          <cell r="AM76">
            <v>23074</v>
          </cell>
          <cell r="AN76">
            <v>341149</v>
          </cell>
          <cell r="AO76">
            <v>318075</v>
          </cell>
          <cell r="AP76">
            <v>23074</v>
          </cell>
          <cell r="AR76">
            <v>437001.7159702233</v>
          </cell>
          <cell r="AS76">
            <v>407444.60868192132</v>
          </cell>
          <cell r="AT76">
            <v>29557.107288301981</v>
          </cell>
          <cell r="AV76">
            <v>0.41</v>
          </cell>
          <cell r="AW76">
            <v>0.32700000000000001</v>
          </cell>
          <cell r="AX76">
            <v>0.75900000000000001</v>
          </cell>
          <cell r="AZ76">
            <v>0.30299999999999999</v>
          </cell>
          <cell r="BA76">
            <v>0.33600000000000002</v>
          </cell>
          <cell r="BB76">
            <v>0.16699999999999998</v>
          </cell>
          <cell r="BD76">
            <v>108922</v>
          </cell>
          <cell r="BE76">
            <v>87767</v>
          </cell>
          <cell r="BF76">
            <v>21155</v>
          </cell>
          <cell r="BH76">
            <v>0.23720544661178103</v>
          </cell>
          <cell r="BI76">
            <v>0.20500047638641103</v>
          </cell>
          <cell r="BJ76">
            <v>0.68115083555321121</v>
          </cell>
        </row>
        <row r="77">
          <cell r="B77">
            <v>69</v>
          </cell>
          <cell r="C77">
            <v>17</v>
          </cell>
          <cell r="D77">
            <v>4</v>
          </cell>
          <cell r="E77" t="str">
            <v>Jaunpur</v>
          </cell>
          <cell r="H77">
            <v>3214636</v>
          </cell>
          <cell r="I77">
            <v>2993297</v>
          </cell>
          <cell r="J77">
            <v>221339</v>
          </cell>
          <cell r="K77">
            <v>3214636</v>
          </cell>
          <cell r="L77">
            <v>2993297</v>
          </cell>
          <cell r="M77">
            <v>221339</v>
          </cell>
          <cell r="N77">
            <v>3911305</v>
          </cell>
          <cell r="O77">
            <v>3622168</v>
          </cell>
          <cell r="P77">
            <v>289137</v>
          </cell>
          <cell r="Q77">
            <v>26.92</v>
          </cell>
          <cell r="R77">
            <v>21.67</v>
          </cell>
          <cell r="S77">
            <v>2.4125090730155119E-2</v>
          </cell>
          <cell r="T77">
            <v>1.9807850391679871E-2</v>
          </cell>
          <cell r="U77">
            <v>1.9809346460711197E-2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I77">
            <v>4038</v>
          </cell>
          <cell r="AK77">
            <v>416729</v>
          </cell>
          <cell r="AL77">
            <v>387440</v>
          </cell>
          <cell r="AM77">
            <v>29289</v>
          </cell>
          <cell r="AN77">
            <v>416729</v>
          </cell>
          <cell r="AO77">
            <v>387440</v>
          </cell>
          <cell r="AP77">
            <v>29289</v>
          </cell>
          <cell r="AR77">
            <v>533817.44661293214</v>
          </cell>
          <cell r="AS77">
            <v>496299.10929096473</v>
          </cell>
          <cell r="AT77">
            <v>37518.337321967439</v>
          </cell>
          <cell r="AV77">
            <v>0.41</v>
          </cell>
          <cell r="AW77">
            <v>0.32700000000000001</v>
          </cell>
          <cell r="AX77">
            <v>0.75900000000000001</v>
          </cell>
          <cell r="AZ77">
            <v>0.30299999999999999</v>
          </cell>
          <cell r="BA77">
            <v>0.33600000000000002</v>
          </cell>
          <cell r="BB77">
            <v>0.16699999999999998</v>
          </cell>
          <cell r="BD77">
            <v>125326</v>
          </cell>
          <cell r="BE77">
            <v>93244</v>
          </cell>
          <cell r="BF77">
            <v>32082</v>
          </cell>
          <cell r="BH77">
            <v>0.2234295480609054</v>
          </cell>
          <cell r="BI77">
            <v>0.17880085532411252</v>
          </cell>
          <cell r="BJ77">
            <v>0.8137856788247767</v>
          </cell>
        </row>
        <row r="78">
          <cell r="B78">
            <v>70</v>
          </cell>
          <cell r="C78">
            <v>17</v>
          </cell>
          <cell r="D78">
            <v>4</v>
          </cell>
          <cell r="E78" t="str">
            <v>Varanasi</v>
          </cell>
          <cell r="F78" t="str">
            <v>Split</v>
          </cell>
          <cell r="G78">
            <v>2</v>
          </cell>
          <cell r="H78">
            <v>4860582</v>
          </cell>
          <cell r="I78">
            <v>3538334</v>
          </cell>
          <cell r="J78">
            <v>1322248</v>
          </cell>
          <cell r="K78">
            <v>2492077</v>
          </cell>
          <cell r="L78">
            <v>1814145</v>
          </cell>
          <cell r="M78">
            <v>677932</v>
          </cell>
          <cell r="N78">
            <v>3147927</v>
          </cell>
          <cell r="O78">
            <v>1879405</v>
          </cell>
          <cell r="P78">
            <v>1268522</v>
          </cell>
          <cell r="Q78">
            <v>30.65</v>
          </cell>
          <cell r="R78">
            <v>25.51</v>
          </cell>
          <cell r="S78">
            <v>2.7095771857297279E-2</v>
          </cell>
          <cell r="T78">
            <v>2.2981625140236606E-2</v>
          </cell>
          <cell r="U78">
            <v>2.3637811315496915E-2</v>
          </cell>
          <cell r="W78">
            <v>296</v>
          </cell>
          <cell r="X78">
            <v>300</v>
          </cell>
          <cell r="Y78">
            <v>302</v>
          </cell>
          <cell r="Z78">
            <v>302</v>
          </cell>
          <cell r="AA78">
            <v>302</v>
          </cell>
          <cell r="AC78">
            <v>6029</v>
          </cell>
          <cell r="AD78">
            <v>6070</v>
          </cell>
          <cell r="AE78">
            <v>6154</v>
          </cell>
          <cell r="AF78">
            <v>6214</v>
          </cell>
          <cell r="AG78">
            <v>6249</v>
          </cell>
          <cell r="AI78">
            <v>1578</v>
          </cell>
          <cell r="AK78">
            <v>613863</v>
          </cell>
          <cell r="AL78">
            <v>448837</v>
          </cell>
          <cell r="AM78">
            <v>165026</v>
          </cell>
          <cell r="AN78">
            <v>314734</v>
          </cell>
          <cell r="AO78">
            <v>230123</v>
          </cell>
          <cell r="AP78">
            <v>84611</v>
          </cell>
          <cell r="AR78">
            <v>403164.88711434673</v>
          </cell>
          <cell r="AS78">
            <v>294780.71424572752</v>
          </cell>
          <cell r="AT78">
            <v>108384.17286861918</v>
          </cell>
          <cell r="AV78">
            <v>0.41</v>
          </cell>
          <cell r="AW78">
            <v>0.32700000000000001</v>
          </cell>
          <cell r="AX78">
            <v>0.75900000000000001</v>
          </cell>
          <cell r="AZ78">
            <v>0.30299999999999999</v>
          </cell>
          <cell r="BA78">
            <v>0.33600000000000002</v>
          </cell>
          <cell r="BB78">
            <v>0.16699999999999998</v>
          </cell>
          <cell r="BD78">
            <v>218343</v>
          </cell>
          <cell r="BE78">
            <v>79568</v>
          </cell>
          <cell r="BF78">
            <v>138775</v>
          </cell>
          <cell r="BH78">
            <v>0.51540516235749068</v>
          </cell>
          <cell r="BI78">
            <v>0.25688075389999671</v>
          </cell>
          <cell r="BJ78">
            <v>1.2185337443085831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"/>
      <sheetName val="Basis"/>
      <sheetName val="Division"/>
      <sheetName val="Group"/>
      <sheetName val="Fore_Sum"/>
      <sheetName val="Individ"/>
      <sheetName val="2003_Sum"/>
      <sheetName val="Adjustments"/>
      <sheetName val="E_Div"/>
      <sheetName val="Utility"/>
      <sheetName val="Admin"/>
      <sheetName val="Region"/>
      <sheetName val="Sens"/>
      <sheetName val="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9">
          <cell r="B9">
            <v>1</v>
          </cell>
        </row>
        <row r="92">
          <cell r="B92">
            <v>1</v>
          </cell>
          <cell r="C92">
            <v>1</v>
          </cell>
          <cell r="D92" t="str">
            <v xml:space="preserve">Agra </v>
          </cell>
          <cell r="K92">
            <v>13072987</v>
          </cell>
          <cell r="L92">
            <v>9721444</v>
          </cell>
          <cell r="M92">
            <v>3351543</v>
          </cell>
          <cell r="N92">
            <v>16431521</v>
          </cell>
          <cell r="O92">
            <v>11828633</v>
          </cell>
          <cell r="P92">
            <v>4602888</v>
          </cell>
          <cell r="R92">
            <v>2.3128762111950696E-2</v>
          </cell>
          <cell r="S92">
            <v>1.9812610326953362E-2</v>
          </cell>
          <cell r="T92">
            <v>3.2234953820124757E-2</v>
          </cell>
          <cell r="W92">
            <v>2525</v>
          </cell>
          <cell r="X92">
            <v>2552</v>
          </cell>
          <cell r="AC92">
            <v>79288</v>
          </cell>
          <cell r="AD92">
            <v>95744</v>
          </cell>
          <cell r="AI92">
            <v>22410</v>
          </cell>
          <cell r="AK92">
            <v>1961065</v>
          </cell>
          <cell r="AL92">
            <v>1491857</v>
          </cell>
          <cell r="AM92">
            <v>469208</v>
          </cell>
          <cell r="AR92">
            <v>2512065.9012019555</v>
          </cell>
          <cell r="AS92">
            <v>1911024.4174310621</v>
          </cell>
          <cell r="AT92">
            <v>601041.48377089342</v>
          </cell>
        </row>
        <row r="93">
          <cell r="B93">
            <v>2</v>
          </cell>
          <cell r="C93">
            <v>3</v>
          </cell>
          <cell r="D93" t="str">
            <v xml:space="preserve">Azamgarh </v>
          </cell>
          <cell r="K93">
            <v>6861940</v>
          </cell>
          <cell r="L93">
            <v>6168139</v>
          </cell>
          <cell r="M93">
            <v>693801</v>
          </cell>
          <cell r="N93">
            <v>8552514</v>
          </cell>
          <cell r="O93">
            <v>7622197</v>
          </cell>
          <cell r="P93">
            <v>930317</v>
          </cell>
          <cell r="R93">
            <v>2.2267815069423769E-2</v>
          </cell>
          <cell r="S93">
            <v>2.1392352231079936E-2</v>
          </cell>
          <cell r="T93">
            <v>2.9768501588691709E-2</v>
          </cell>
          <cell r="W93">
            <v>881</v>
          </cell>
          <cell r="X93">
            <v>887</v>
          </cell>
          <cell r="AC93">
            <v>31642</v>
          </cell>
          <cell r="AD93">
            <v>33319</v>
          </cell>
          <cell r="AI93">
            <v>8904</v>
          </cell>
          <cell r="AK93">
            <v>913448</v>
          </cell>
          <cell r="AL93">
            <v>831824</v>
          </cell>
          <cell r="AM93">
            <v>81624</v>
          </cell>
          <cell r="AR93">
            <v>1170099.7026213431</v>
          </cell>
          <cell r="AS93">
            <v>1065541.7878557905</v>
          </cell>
          <cell r="AT93">
            <v>104557.91476555262</v>
          </cell>
        </row>
        <row r="94">
          <cell r="B94">
            <v>3</v>
          </cell>
          <cell r="C94">
            <v>2</v>
          </cell>
          <cell r="D94" t="str">
            <v xml:space="preserve">Allahabad </v>
          </cell>
          <cell r="K94">
            <v>9031254</v>
          </cell>
          <cell r="L94">
            <v>7698775</v>
          </cell>
          <cell r="M94">
            <v>1332479</v>
          </cell>
          <cell r="N94">
            <v>11269450</v>
          </cell>
          <cell r="O94">
            <v>9582276</v>
          </cell>
          <cell r="P94">
            <v>1687174</v>
          </cell>
          <cell r="R94">
            <v>2.2387347888586762E-2</v>
          </cell>
          <cell r="S94">
            <v>2.2126633536880602E-2</v>
          </cell>
          <cell r="T94">
            <v>2.3882098989907563E-2</v>
          </cell>
          <cell r="W94">
            <v>1577</v>
          </cell>
          <cell r="X94">
            <v>1602</v>
          </cell>
          <cell r="AC94">
            <v>46930</v>
          </cell>
          <cell r="AD94">
            <v>42143</v>
          </cell>
          <cell r="AI94">
            <v>15130</v>
          </cell>
          <cell r="AK94">
            <v>1466236</v>
          </cell>
          <cell r="AL94">
            <v>1265392</v>
          </cell>
          <cell r="AM94">
            <v>200844</v>
          </cell>
          <cell r="AR94">
            <v>1878204.6789447318</v>
          </cell>
          <cell r="AS94">
            <v>1620929.4923185846</v>
          </cell>
          <cell r="AT94">
            <v>257275.1866261473</v>
          </cell>
        </row>
        <row r="95">
          <cell r="B95">
            <v>4</v>
          </cell>
          <cell r="C95">
            <v>1</v>
          </cell>
          <cell r="D95" t="str">
            <v xml:space="preserve">Bareilly </v>
          </cell>
          <cell r="K95">
            <v>8553452</v>
          </cell>
          <cell r="L95">
            <v>6543195</v>
          </cell>
          <cell r="M95">
            <v>2010257</v>
          </cell>
          <cell r="N95">
            <v>10861192</v>
          </cell>
          <cell r="O95">
            <v>8310267</v>
          </cell>
          <cell r="P95">
            <v>2550925</v>
          </cell>
          <cell r="R95">
            <v>2.4173670660821989E-2</v>
          </cell>
          <cell r="S95">
            <v>2.4194670032591015E-2</v>
          </cell>
          <cell r="T95">
            <v>2.4105292860051142E-2</v>
          </cell>
          <cell r="W95">
            <v>686</v>
          </cell>
          <cell r="X95">
            <v>688</v>
          </cell>
          <cell r="AC95">
            <v>14369</v>
          </cell>
          <cell r="AD95">
            <v>15217</v>
          </cell>
          <cell r="AI95">
            <v>17362</v>
          </cell>
          <cell r="AK95">
            <v>1283676</v>
          </cell>
          <cell r="AL95">
            <v>1004893</v>
          </cell>
          <cell r="AM95">
            <v>278783</v>
          </cell>
          <cell r="AR95">
            <v>1644350.7521634018</v>
          </cell>
          <cell r="AS95">
            <v>1287238.0261013974</v>
          </cell>
          <cell r="AT95">
            <v>357112.72606200445</v>
          </cell>
        </row>
        <row r="96">
          <cell r="B96">
            <v>5</v>
          </cell>
          <cell r="C96">
            <v>3</v>
          </cell>
          <cell r="D96" t="str">
            <v xml:space="preserve">Basti </v>
          </cell>
          <cell r="K96">
            <v>4446407</v>
          </cell>
          <cell r="L96">
            <v>4211073</v>
          </cell>
          <cell r="M96">
            <v>235334</v>
          </cell>
          <cell r="N96">
            <v>5532020</v>
          </cell>
          <cell r="O96">
            <v>5237887</v>
          </cell>
          <cell r="P96">
            <v>294133</v>
          </cell>
          <cell r="R96">
            <v>2.2086031185979405E-2</v>
          </cell>
          <cell r="S96">
            <v>2.2059867482047801E-2</v>
          </cell>
          <cell r="T96">
            <v>2.2553189273764707E-2</v>
          </cell>
          <cell r="W96">
            <v>409</v>
          </cell>
          <cell r="X96">
            <v>411</v>
          </cell>
          <cell r="AC96">
            <v>18968</v>
          </cell>
          <cell r="AD96">
            <v>20250</v>
          </cell>
          <cell r="AI96">
            <v>7228</v>
          </cell>
          <cell r="AK96">
            <v>676346</v>
          </cell>
          <cell r="AL96">
            <v>643009</v>
          </cell>
          <cell r="AM96">
            <v>33337</v>
          </cell>
          <cell r="AR96">
            <v>866379.0970795654</v>
          </cell>
          <cell r="AS96">
            <v>823675.39223124599</v>
          </cell>
          <cell r="AT96">
            <v>42703.704848319459</v>
          </cell>
        </row>
        <row r="97">
          <cell r="B97">
            <v>6</v>
          </cell>
          <cell r="C97">
            <v>4</v>
          </cell>
          <cell r="D97" t="str">
            <v xml:space="preserve">Chitrakoot Dham </v>
          </cell>
          <cell r="K97">
            <v>3328630</v>
          </cell>
          <cell r="L97">
            <v>2834564</v>
          </cell>
          <cell r="M97">
            <v>494066</v>
          </cell>
          <cell r="N97">
            <v>4052050</v>
          </cell>
          <cell r="O97">
            <v>3403287</v>
          </cell>
          <cell r="P97">
            <v>648763</v>
          </cell>
          <cell r="R97">
            <v>1.9860865680851214E-2</v>
          </cell>
          <cell r="S97">
            <v>1.8453560412345249E-2</v>
          </cell>
          <cell r="T97">
            <v>2.7614232232819003E-2</v>
          </cell>
          <cell r="W97">
            <v>1283</v>
          </cell>
          <cell r="X97">
            <v>1287</v>
          </cell>
          <cell r="AC97">
            <v>32612</v>
          </cell>
          <cell r="AD97">
            <v>34464</v>
          </cell>
          <cell r="AI97">
            <v>14790</v>
          </cell>
          <cell r="AK97">
            <v>539005</v>
          </cell>
          <cell r="AL97">
            <v>459664</v>
          </cell>
          <cell r="AM97">
            <v>79341</v>
          </cell>
          <cell r="AR97">
            <v>690449.36352306535</v>
          </cell>
          <cell r="AS97">
            <v>588815.90381251811</v>
          </cell>
          <cell r="AT97">
            <v>101633.45971054726</v>
          </cell>
        </row>
        <row r="98">
          <cell r="B98">
            <v>7</v>
          </cell>
          <cell r="C98">
            <v>2</v>
          </cell>
          <cell r="D98" t="str">
            <v xml:space="preserve">Devi Patan </v>
          </cell>
          <cell r="K98">
            <v>6336825</v>
          </cell>
          <cell r="L98">
            <v>5855193</v>
          </cell>
          <cell r="M98">
            <v>481632</v>
          </cell>
          <cell r="N98">
            <v>8009988</v>
          </cell>
          <cell r="O98">
            <v>7407156</v>
          </cell>
          <cell r="P98">
            <v>602832</v>
          </cell>
          <cell r="R98">
            <v>2.3707806678628041E-2</v>
          </cell>
          <cell r="S98">
            <v>2.3790340468880622E-2</v>
          </cell>
          <cell r="T98">
            <v>2.2699624226915516E-2</v>
          </cell>
          <cell r="W98">
            <v>1589</v>
          </cell>
          <cell r="X98">
            <v>1621</v>
          </cell>
          <cell r="AC98">
            <v>10727</v>
          </cell>
          <cell r="AD98">
            <v>11178</v>
          </cell>
          <cell r="AI98">
            <v>14229</v>
          </cell>
          <cell r="AK98">
            <v>1009008</v>
          </cell>
          <cell r="AL98">
            <v>942268</v>
          </cell>
          <cell r="AM98">
            <v>66740</v>
          </cell>
          <cell r="AR98">
            <v>1292509.2186337439</v>
          </cell>
          <cell r="AS98">
            <v>1207017.2649013493</v>
          </cell>
          <cell r="AT98">
            <v>85491.953732394642</v>
          </cell>
        </row>
        <row r="99">
          <cell r="B99">
            <v>8</v>
          </cell>
          <cell r="C99">
            <v>2</v>
          </cell>
          <cell r="D99" t="str">
            <v xml:space="preserve">Faizabad </v>
          </cell>
          <cell r="K99">
            <v>7960590</v>
          </cell>
          <cell r="L99">
            <v>7274321</v>
          </cell>
          <cell r="M99">
            <v>686269</v>
          </cell>
          <cell r="N99">
            <v>9977607</v>
          </cell>
          <cell r="O99">
            <v>9115521</v>
          </cell>
          <cell r="P99">
            <v>862086</v>
          </cell>
          <cell r="R99">
            <v>2.2840966000976515E-2</v>
          </cell>
          <cell r="S99">
            <v>2.2819274367883224E-2</v>
          </cell>
          <cell r="T99">
            <v>2.3070639036858021E-2</v>
          </cell>
          <cell r="W99">
            <v>1261</v>
          </cell>
          <cell r="X99">
            <v>1283</v>
          </cell>
          <cell r="AC99">
            <v>20688</v>
          </cell>
          <cell r="AD99">
            <v>22035</v>
          </cell>
          <cell r="AI99">
            <v>13397</v>
          </cell>
          <cell r="AK99">
            <v>1318407</v>
          </cell>
          <cell r="AL99">
            <v>1218567</v>
          </cell>
          <cell r="AM99">
            <v>99840</v>
          </cell>
          <cell r="AR99">
            <v>1688840.1295245015</v>
          </cell>
          <cell r="AS99">
            <v>1560948.0608903649</v>
          </cell>
          <cell r="AT99">
            <v>127892.06863413667</v>
          </cell>
        </row>
        <row r="100">
          <cell r="B100">
            <v>9</v>
          </cell>
          <cell r="C100">
            <v>3</v>
          </cell>
          <cell r="D100" t="str">
            <v xml:space="preserve">Gorakhpur </v>
          </cell>
          <cell r="K100">
            <v>9182404</v>
          </cell>
          <cell r="L100">
            <v>8198084</v>
          </cell>
          <cell r="M100">
            <v>984320</v>
          </cell>
          <cell r="N100">
            <v>11574070</v>
          </cell>
          <cell r="O100">
            <v>10320457</v>
          </cell>
          <cell r="P100">
            <v>1253613</v>
          </cell>
          <cell r="R100">
            <v>2.341781072246385E-2</v>
          </cell>
          <cell r="S100">
            <v>2.328982665592827E-2</v>
          </cell>
          <cell r="T100">
            <v>2.4478191364251778E-2</v>
          </cell>
          <cell r="W100">
            <v>1997</v>
          </cell>
          <cell r="X100">
            <v>2014</v>
          </cell>
          <cell r="AC100">
            <v>22604</v>
          </cell>
          <cell r="AD100">
            <v>23350</v>
          </cell>
          <cell r="AI100">
            <v>11717</v>
          </cell>
          <cell r="AK100">
            <v>1328145</v>
          </cell>
          <cell r="AL100">
            <v>1189827</v>
          </cell>
          <cell r="AM100">
            <v>138318</v>
          </cell>
          <cell r="AR100">
            <v>1701314.2177091895</v>
          </cell>
          <cell r="AS100">
            <v>1524132.9762294567</v>
          </cell>
          <cell r="AT100">
            <v>177181.24147973274</v>
          </cell>
        </row>
        <row r="101">
          <cell r="B101">
            <v>10</v>
          </cell>
          <cell r="C101">
            <v>4</v>
          </cell>
          <cell r="D101" t="str">
            <v xml:space="preserve">Jhansi </v>
          </cell>
          <cell r="K101">
            <v>3401118</v>
          </cell>
          <cell r="L101">
            <v>2460017</v>
          </cell>
          <cell r="M101">
            <v>941101</v>
          </cell>
          <cell r="N101">
            <v>4180021</v>
          </cell>
          <cell r="O101">
            <v>2980161</v>
          </cell>
          <cell r="P101">
            <v>1199860</v>
          </cell>
          <cell r="R101">
            <v>2.0835293061550741E-2</v>
          </cell>
          <cell r="S101">
            <v>1.9366041922997956E-2</v>
          </cell>
          <cell r="T101">
            <v>2.4588398583732074E-2</v>
          </cell>
          <cell r="W101">
            <v>1211</v>
          </cell>
          <cell r="X101">
            <v>1223</v>
          </cell>
          <cell r="AC101">
            <v>21505</v>
          </cell>
          <cell r="AD101">
            <v>23781</v>
          </cell>
          <cell r="AI101">
            <v>14628</v>
          </cell>
          <cell r="AK101">
            <v>542111</v>
          </cell>
          <cell r="AL101">
            <v>401176</v>
          </cell>
          <cell r="AM101">
            <v>140935</v>
          </cell>
          <cell r="AR101">
            <v>694428.05708453991</v>
          </cell>
          <cell r="AS101">
            <v>513894.51649006829</v>
          </cell>
          <cell r="AT101">
            <v>180533.54059447168</v>
          </cell>
        </row>
        <row r="102">
          <cell r="B102">
            <v>11</v>
          </cell>
          <cell r="C102">
            <v>2</v>
          </cell>
          <cell r="D102" t="str">
            <v xml:space="preserve">Kanpur </v>
          </cell>
          <cell r="K102">
            <v>9121725</v>
          </cell>
          <cell r="L102">
            <v>6174027</v>
          </cell>
          <cell r="M102">
            <v>2947698</v>
          </cell>
          <cell r="N102">
            <v>11203517</v>
          </cell>
          <cell r="O102">
            <v>7273236</v>
          </cell>
          <cell r="P102">
            <v>3930281</v>
          </cell>
          <cell r="R102">
            <v>2.0769629594222128E-2</v>
          </cell>
          <cell r="S102">
            <v>1.6519971302385139E-2</v>
          </cell>
          <cell r="T102">
            <v>2.9186454128955708E-2</v>
          </cell>
          <cell r="W102">
            <v>2402</v>
          </cell>
          <cell r="X102">
            <v>2420</v>
          </cell>
          <cell r="AC102">
            <v>99521</v>
          </cell>
          <cell r="AD102">
            <v>104186</v>
          </cell>
          <cell r="AI102">
            <v>14790</v>
          </cell>
          <cell r="AK102">
            <v>1411991</v>
          </cell>
          <cell r="AL102">
            <v>962542</v>
          </cell>
          <cell r="AM102">
            <v>449449</v>
          </cell>
          <cell r="AR102">
            <v>1808718.4483451853</v>
          </cell>
          <cell r="AS102">
            <v>1232987.6555212259</v>
          </cell>
          <cell r="AT102">
            <v>575730.79282395926</v>
          </cell>
        </row>
        <row r="103">
          <cell r="B103">
            <v>12</v>
          </cell>
          <cell r="C103">
            <v>2</v>
          </cell>
          <cell r="D103" t="str">
            <v xml:space="preserve">Lucknow </v>
          </cell>
          <cell r="K103">
            <v>15309333</v>
          </cell>
          <cell r="L103">
            <v>12144645</v>
          </cell>
          <cell r="M103">
            <v>3164688</v>
          </cell>
          <cell r="N103">
            <v>19468107</v>
          </cell>
          <cell r="O103">
            <v>15256330</v>
          </cell>
          <cell r="P103">
            <v>4211777</v>
          </cell>
          <cell r="R103">
            <v>2.4322577984918103E-2</v>
          </cell>
          <cell r="S103">
            <v>2.3072768302980107E-2</v>
          </cell>
          <cell r="T103">
            <v>2.899543205723254E-2</v>
          </cell>
          <cell r="W103">
            <v>3795</v>
          </cell>
          <cell r="X103">
            <v>3840</v>
          </cell>
          <cell r="AC103">
            <v>60698</v>
          </cell>
          <cell r="AD103">
            <v>63729</v>
          </cell>
          <cell r="AI103">
            <v>31081</v>
          </cell>
          <cell r="AK103">
            <v>2523484</v>
          </cell>
          <cell r="AL103">
            <v>2035291</v>
          </cell>
          <cell r="AM103">
            <v>488193</v>
          </cell>
          <cell r="AR103">
            <v>3232507.9018944893</v>
          </cell>
          <cell r="AS103">
            <v>2607147.1981414333</v>
          </cell>
          <cell r="AT103">
            <v>625360.70375305577</v>
          </cell>
        </row>
        <row r="104">
          <cell r="B104">
            <v>13</v>
          </cell>
          <cell r="C104">
            <v>1</v>
          </cell>
          <cell r="D104" t="str">
            <v xml:space="preserve">Meerut </v>
          </cell>
          <cell r="K104">
            <v>9001704</v>
          </cell>
          <cell r="L104">
            <v>5884092</v>
          </cell>
          <cell r="M104">
            <v>3117612</v>
          </cell>
          <cell r="N104">
            <v>11570117</v>
          </cell>
          <cell r="O104">
            <v>6955440</v>
          </cell>
          <cell r="P104">
            <v>4614677</v>
          </cell>
          <cell r="R104">
            <v>2.5418863133622738E-2</v>
          </cell>
          <cell r="S104">
            <v>1.6867847231091471E-2</v>
          </cell>
          <cell r="T104">
            <v>3.9996611753870814E-2</v>
          </cell>
          <cell r="W104">
            <v>1562</v>
          </cell>
          <cell r="X104">
            <v>1582</v>
          </cell>
          <cell r="AC104">
            <v>51529</v>
          </cell>
          <cell r="AD104">
            <v>55862</v>
          </cell>
          <cell r="AI104">
            <v>10854</v>
          </cell>
          <cell r="AK104">
            <v>1347547</v>
          </cell>
          <cell r="AL104">
            <v>872503</v>
          </cell>
          <cell r="AM104">
            <v>475044</v>
          </cell>
          <cell r="AR104">
            <v>1726167.6022808994</v>
          </cell>
          <cell r="AS104">
            <v>1117650.3761968166</v>
          </cell>
          <cell r="AT104">
            <v>608517.22608408285</v>
          </cell>
        </row>
        <row r="105">
          <cell r="B105">
            <v>14</v>
          </cell>
          <cell r="C105">
            <v>3</v>
          </cell>
          <cell r="D105" t="str">
            <v xml:space="preserve">Vindhyachai  </v>
          </cell>
          <cell r="K105">
            <v>3802544</v>
          </cell>
          <cell r="L105">
            <v>3138644</v>
          </cell>
          <cell r="M105">
            <v>663900</v>
          </cell>
          <cell r="N105">
            <v>4930376</v>
          </cell>
          <cell r="O105">
            <v>4194279</v>
          </cell>
          <cell r="P105">
            <v>736097</v>
          </cell>
          <cell r="R105">
            <v>2.6314770593362846E-2</v>
          </cell>
          <cell r="S105">
            <v>2.9417449712510813E-2</v>
          </cell>
          <cell r="T105">
            <v>1.0376503144019056E-2</v>
          </cell>
          <cell r="W105">
            <v>1816</v>
          </cell>
          <cell r="X105">
            <v>1836</v>
          </cell>
          <cell r="AC105">
            <v>15630</v>
          </cell>
          <cell r="AD105">
            <v>17177</v>
          </cell>
          <cell r="AI105">
            <v>12270</v>
          </cell>
          <cell r="AK105">
            <v>561672</v>
          </cell>
          <cell r="AL105">
            <v>465685</v>
          </cell>
          <cell r="AM105">
            <v>95987</v>
          </cell>
          <cell r="AR105">
            <v>719485.11592420691</v>
          </cell>
          <cell r="AS105">
            <v>596528.62561987119</v>
          </cell>
          <cell r="AT105">
            <v>122956.49030433572</v>
          </cell>
        </row>
        <row r="106">
          <cell r="B106">
            <v>15</v>
          </cell>
          <cell r="C106">
            <v>1</v>
          </cell>
          <cell r="D106" t="str">
            <v xml:space="preserve">Moradabad </v>
          </cell>
          <cell r="K106">
            <v>8077697</v>
          </cell>
          <cell r="L106">
            <v>5930160</v>
          </cell>
          <cell r="M106">
            <v>2147537</v>
          </cell>
          <cell r="N106">
            <v>10301859</v>
          </cell>
          <cell r="O106">
            <v>7527297</v>
          </cell>
          <cell r="P106">
            <v>2774562</v>
          </cell>
          <cell r="R106">
            <v>2.4619942189203048E-2</v>
          </cell>
          <cell r="S106">
            <v>2.4135131138160792E-2</v>
          </cell>
          <cell r="T106">
            <v>2.5948067795545704E-2</v>
          </cell>
          <cell r="W106">
            <v>1615</v>
          </cell>
          <cell r="X106">
            <v>1625</v>
          </cell>
          <cell r="AC106">
            <v>34195</v>
          </cell>
          <cell r="AD106">
            <v>35850</v>
          </cell>
          <cell r="AI106">
            <v>12896</v>
          </cell>
          <cell r="AK106">
            <v>1200210</v>
          </cell>
          <cell r="AL106">
            <v>906736</v>
          </cell>
          <cell r="AM106">
            <v>293474</v>
          </cell>
          <cell r="AR106">
            <v>1537433.2902181209</v>
          </cell>
          <cell r="AS106">
            <v>1161501.8303790321</v>
          </cell>
          <cell r="AT106">
            <v>375931.45983908878</v>
          </cell>
        </row>
        <row r="107">
          <cell r="B107">
            <v>16</v>
          </cell>
          <cell r="C107">
            <v>1</v>
          </cell>
          <cell r="D107" t="str">
            <v xml:space="preserve">Saharanpur </v>
          </cell>
          <cell r="K107">
            <v>6449713</v>
          </cell>
          <cell r="L107">
            <v>4807692</v>
          </cell>
          <cell r="M107">
            <v>1642021</v>
          </cell>
          <cell r="N107">
            <v>8029881</v>
          </cell>
          <cell r="O107">
            <v>6207885</v>
          </cell>
          <cell r="P107">
            <v>1821996</v>
          </cell>
          <cell r="R107">
            <v>2.2155269630148133E-2</v>
          </cell>
          <cell r="S107">
            <v>2.5889778170929079E-2</v>
          </cell>
          <cell r="T107">
            <v>1.0454753308902776E-2</v>
          </cell>
          <cell r="W107">
            <v>206</v>
          </cell>
          <cell r="X107">
            <v>211</v>
          </cell>
          <cell r="AC107">
            <v>9444</v>
          </cell>
          <cell r="AD107">
            <v>9965</v>
          </cell>
          <cell r="AI107">
            <v>10251</v>
          </cell>
          <cell r="AK107">
            <v>955263</v>
          </cell>
          <cell r="AL107">
            <v>720229</v>
          </cell>
          <cell r="AM107">
            <v>235034</v>
          </cell>
          <cell r="AR107">
            <v>1223663.4731535588</v>
          </cell>
          <cell r="AS107">
            <v>922591.91406546102</v>
          </cell>
          <cell r="AT107">
            <v>301071.55908809777</v>
          </cell>
        </row>
        <row r="108">
          <cell r="B108">
            <v>17</v>
          </cell>
          <cell r="C108">
            <v>3</v>
          </cell>
          <cell r="D108" t="str">
            <v xml:space="preserve">Varanasi </v>
          </cell>
          <cell r="K108">
            <v>8123330</v>
          </cell>
          <cell r="L108">
            <v>7045757</v>
          </cell>
          <cell r="M108">
            <v>1077573</v>
          </cell>
          <cell r="N108">
            <v>10108569</v>
          </cell>
          <cell r="O108">
            <v>8317921</v>
          </cell>
          <cell r="P108">
            <v>1790648</v>
          </cell>
          <cell r="R108">
            <v>2.2105107224688725E-2</v>
          </cell>
          <cell r="S108">
            <v>1.6737198595820013E-2</v>
          </cell>
          <cell r="T108">
            <v>5.2098380511473641E-2</v>
          </cell>
          <cell r="W108">
            <v>1140</v>
          </cell>
          <cell r="X108">
            <v>1159</v>
          </cell>
          <cell r="AC108">
            <v>21283</v>
          </cell>
          <cell r="AD108">
            <v>22769</v>
          </cell>
          <cell r="AI108">
            <v>8993</v>
          </cell>
          <cell r="AK108">
            <v>1072612</v>
          </cell>
          <cell r="AL108">
            <v>935638</v>
          </cell>
          <cell r="AM108">
            <v>136974</v>
          </cell>
          <cell r="AR108">
            <v>1373984.0496975021</v>
          </cell>
          <cell r="AS108">
            <v>1198524.4322186136</v>
          </cell>
          <cell r="AT108">
            <v>175459.6174788886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seb"/>
      <sheetName val="Notes_on_changes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LLAN DETAILS"/>
      <sheetName val="XLR_NoRangeSheet"/>
      <sheetName val="CHALLAN_DETAILS"/>
    </sheetNames>
    <sheetDataSet>
      <sheetData sheetId="0" refreshError="1"/>
      <sheetData sheetId="1" refreshError="1">
        <row r="6">
          <cell r="B6" t="str">
            <v>DLF Laing O' Rourke (India) Ltd</v>
          </cell>
        </row>
        <row r="7">
          <cell r="C7" t="str">
            <v>3rd Floor , Shopping Mall Complex , Arjun Marg , DLF City Phase - I Gurgaon.</v>
          </cell>
          <cell r="D7" t="str">
            <v>HR/GGN/27852</v>
          </cell>
          <cell r="F7" t="str">
            <v>2006 - 2007</v>
          </cell>
        </row>
        <row r="8">
          <cell r="B8" t="str">
            <v>7,161,961.00</v>
          </cell>
          <cell r="C8" t="str">
            <v>460</v>
          </cell>
          <cell r="D8" t="str">
            <v>12.00</v>
          </cell>
          <cell r="E8" t="str">
            <v xml:space="preserve">8.33% Or </v>
          </cell>
          <cell r="F8" t="str">
            <v>.50</v>
          </cell>
          <cell r="G8" t="str">
            <v>.01</v>
          </cell>
        </row>
      </sheetData>
      <sheetData sheetId="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E-Core version"/>
      <sheetName val="list"/>
      <sheetName val="Laptop Loan Req Form"/>
      <sheetName val="Laptop Release Form"/>
      <sheetName val="E-Core_version1"/>
      <sheetName val="Laptop_Loan_Req_Form1"/>
      <sheetName val="Laptop_Release_Form1"/>
      <sheetName val="E-Core_version"/>
      <sheetName val="Laptop_Loan_Req_Form"/>
      <sheetName val="Laptop_Release_Form"/>
    </sheetNames>
    <sheetDataSet>
      <sheetData sheetId="0" refreshError="1"/>
      <sheetData sheetId="1" refreshError="1"/>
      <sheetData sheetId="2" refreshError="1">
        <row r="2">
          <cell r="F2" t="str">
            <v>Color Printer</v>
          </cell>
        </row>
        <row r="3">
          <cell r="F3" t="str">
            <v>Desktop</v>
          </cell>
        </row>
        <row r="4">
          <cell r="F4" t="str">
            <v>Digital camera</v>
          </cell>
        </row>
        <row r="5">
          <cell r="F5" t="str">
            <v>Digital Video Camera</v>
          </cell>
        </row>
        <row r="6">
          <cell r="F6" t="str">
            <v>Docking Station/Port replicator</v>
          </cell>
        </row>
        <row r="7">
          <cell r="F7" t="str">
            <v>DVD/CD Graveur</v>
          </cell>
        </row>
        <row r="8">
          <cell r="F8" t="str">
            <v>Fax</v>
          </cell>
        </row>
        <row r="9">
          <cell r="F9" t="str">
            <v>Handheld</v>
          </cell>
        </row>
        <row r="10">
          <cell r="F10" t="str">
            <v>Hub</v>
          </cell>
        </row>
        <row r="11">
          <cell r="F11" t="str">
            <v>Jazz drive</v>
          </cell>
        </row>
        <row r="12">
          <cell r="F12" t="str">
            <v>Lan Probe</v>
          </cell>
        </row>
        <row r="13">
          <cell r="F13" t="str">
            <v>Laptop</v>
          </cell>
        </row>
        <row r="14">
          <cell r="F14" t="str">
            <v>Modem</v>
          </cell>
        </row>
        <row r="15">
          <cell r="F15" t="str">
            <v>Printer</v>
          </cell>
        </row>
        <row r="16">
          <cell r="F16" t="str">
            <v>Router</v>
          </cell>
        </row>
        <row r="17">
          <cell r="F17" t="str">
            <v>Rack</v>
          </cell>
        </row>
        <row r="18">
          <cell r="F18" t="str">
            <v>SecureID card</v>
          </cell>
        </row>
        <row r="19">
          <cell r="F19" t="str">
            <v>Scanner</v>
          </cell>
        </row>
        <row r="20">
          <cell r="F20" t="str">
            <v>Screen</v>
          </cell>
        </row>
        <row r="21">
          <cell r="F21" t="str">
            <v>Server</v>
          </cell>
        </row>
        <row r="22">
          <cell r="F22" t="str">
            <v>Snap Server</v>
          </cell>
        </row>
        <row r="23">
          <cell r="F23" t="str">
            <v>Software</v>
          </cell>
        </row>
        <row r="24">
          <cell r="F24" t="str">
            <v>Switch</v>
          </cell>
        </row>
        <row r="25">
          <cell r="F25" t="str">
            <v>Tape Drive</v>
          </cell>
        </row>
        <row r="26">
          <cell r="F26" t="str">
            <v>UPS</v>
          </cell>
        </row>
      </sheetData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Sheet1"/>
      <sheetName val="HLY_-99-00"/>
      <sheetName val="Hydro_Data"/>
      <sheetName val="dpc_cost"/>
      <sheetName val="Plant_Availability"/>
      <sheetName val="Bombaybazar(Remark)"/>
      <sheetName val="Assumptions"/>
      <sheetName val="Discom Details"/>
      <sheetName val="A 3.7"/>
      <sheetName val="C.S.GENERATION"/>
      <sheetName val="Cash Flow"/>
      <sheetName val="all"/>
      <sheetName val="Sch-3"/>
      <sheetName val="RAJ"/>
      <sheetName val="HLY_-99-002"/>
      <sheetName val="Hydro_Data2"/>
      <sheetName val="dpc_cost2"/>
      <sheetName val="Plant_Availability2"/>
      <sheetName val="HLY_-99-001"/>
      <sheetName val="Hydro_Data1"/>
      <sheetName val="dpc_cost1"/>
      <sheetName val="Plant_Availability1"/>
      <sheetName val="04rel"/>
      <sheetName val="strain"/>
      <sheetName val="data"/>
      <sheetName val="General"/>
      <sheetName val="Discom_Details"/>
      <sheetName val="7.11 p1"/>
      <sheetName val="Form-B"/>
      <sheetName val="HLY_-99-003"/>
      <sheetName val="Hydro_Data3"/>
      <sheetName val="dpc_cost3"/>
      <sheetName val="Plant_Availability3"/>
      <sheetName val="A_3_7"/>
      <sheetName val="C_S_GENERATION"/>
      <sheetName val="Cash_Flow"/>
      <sheetName val="DCL AUG 12"/>
      <sheetName val="7_11_p1"/>
      <sheetName val="Discom_Details1"/>
      <sheetName val="A_3_71"/>
      <sheetName val="C_S_GENERATION1"/>
      <sheetName val="7_11_p11"/>
      <sheetName val="Discom_Details2"/>
      <sheetName val="A_3_72"/>
      <sheetName val="C_S_GENERATION2"/>
      <sheetName val="7_11_p12"/>
      <sheetName val="4 Annex 1 Basic rate"/>
      <sheetName val="Index Feb 09"/>
      <sheetName val="Data base Feb 09"/>
      <sheetName val="SCF"/>
      <sheetName val="Report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>
        <row r="1">
          <cell r="D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D1">
            <v>0</v>
          </cell>
        </row>
      </sheetData>
      <sheetData sheetId="36">
        <row r="1">
          <cell r="D1">
            <v>0</v>
          </cell>
        </row>
      </sheetData>
      <sheetData sheetId="37">
        <row r="1">
          <cell r="D1">
            <v>0</v>
          </cell>
        </row>
      </sheetData>
      <sheetData sheetId="38"/>
      <sheetData sheetId="39"/>
      <sheetData sheetId="40"/>
      <sheetData sheetId="41">
        <row r="1">
          <cell r="D1">
            <v>0</v>
          </cell>
        </row>
      </sheetData>
      <sheetData sheetId="42">
        <row r="1">
          <cell r="D1">
            <v>0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>
        <row r="1">
          <cell r="D1">
            <v>0</v>
          </cell>
        </row>
      </sheetData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1"/>
      <sheetName val="S2"/>
      <sheetName val="S3"/>
      <sheetName val="S4"/>
      <sheetName val="S5"/>
      <sheetName val="S6"/>
      <sheetName val="S7"/>
      <sheetName val="S8"/>
      <sheetName val="A1"/>
      <sheetName val="F1-14-C"/>
      <sheetName val="F1-15-C"/>
      <sheetName val="F1-16-C"/>
      <sheetName val="F1a-14-C"/>
      <sheetName val="F1a-15-C"/>
      <sheetName val="F1a-16-C"/>
      <sheetName val="F1b"/>
      <sheetName val="F1c-C"/>
      <sheetName val="F1d-C"/>
      <sheetName val="F1e-C"/>
      <sheetName val="F1f-C"/>
      <sheetName val="F2"/>
      <sheetName val="F2a"/>
      <sheetName val="F2a(i)"/>
      <sheetName val="F2b"/>
      <sheetName val="F2b(i)"/>
      <sheetName val="F2b(ii)"/>
      <sheetName val="F2b(iii)"/>
      <sheetName val="F2c"/>
      <sheetName val="F2d"/>
      <sheetName val="F2e"/>
      <sheetName val="F3"/>
      <sheetName val="F3b"/>
      <sheetName val="F4"/>
      <sheetName val="F5"/>
      <sheetName val="F6"/>
      <sheetName val="F7"/>
      <sheetName val="F8"/>
      <sheetName val="F9"/>
      <sheetName val="F10"/>
      <sheetName val="F11"/>
      <sheetName val="F12"/>
      <sheetName val="F13"/>
      <sheetName val="F14"/>
      <sheetName val="F14a"/>
      <sheetName val="F14b"/>
      <sheetName val="F15"/>
      <sheetName val="F16"/>
      <sheetName val="P1"/>
      <sheetName val="P2"/>
      <sheetName val="P3"/>
      <sheetName val="R1"/>
      <sheetName val="R2"/>
      <sheetName val="R3"/>
      <sheetName val="R4"/>
      <sheetName val="R5"/>
      <sheetName val="R6"/>
      <sheetName val="R7"/>
    </sheetNames>
    <sheetDataSet>
      <sheetData sheetId="0" refreshError="1">
        <row r="5">
          <cell r="A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dpc cost"/>
      <sheetName val="SUMMERY"/>
      <sheetName val="A 3_7"/>
      <sheetName val="form_x0000__x0000__x0000__x0000__x0000__x0000__x0000__x0000__x0000__x0000__x0000__x0000__x0000_"/>
      <sheetName val=""/>
      <sheetName val="form"/>
      <sheetName val="A-1_1_"/>
      <sheetName val="A_2_1_PY"/>
      <sheetName val="A_2_1_CY"/>
      <sheetName val="A_2_1_EY"/>
      <sheetName val="A_2_2"/>
      <sheetName val="A_2_3"/>
      <sheetName val="Power_Pur_3_1_(PY)"/>
      <sheetName val="Power_Pur_3_1_(CY)"/>
      <sheetName val="Power_Pur_3_1_(EY)"/>
      <sheetName val="A_3_2"/>
      <sheetName val="A_3_3_PY"/>
      <sheetName val="A_3_3_CY"/>
      <sheetName val="A_3_3_EY"/>
      <sheetName val="A_3_4"/>
      <sheetName val="A_3_5"/>
      <sheetName val="A_3_6_(PY)"/>
      <sheetName val="A_3_6_(CY)"/>
      <sheetName val="A_3_6_(EY)"/>
      <sheetName val="A_3_7"/>
      <sheetName val="A_3_8"/>
      <sheetName val="A_3_9"/>
      <sheetName val="A_3_10_"/>
      <sheetName val="A-5_1(PY)"/>
      <sheetName val="A-5_1(CY)_"/>
      <sheetName val="A-5_1(EY)"/>
      <sheetName val="A-5_2(PY)"/>
      <sheetName val="A-5_2(CY)"/>
      <sheetName val="A-5_2(EY)"/>
      <sheetName val="A_-5_3"/>
      <sheetName val="form_6_1_(PY)_Gen"/>
      <sheetName val="form_6_1(PY)T&amp;D_"/>
      <sheetName val="form_6_1_(CY)_Gen"/>
      <sheetName val="form_6_1(CY)_T&amp;D"/>
      <sheetName val="form_6_1_(EY)_Gen_"/>
      <sheetName val="form_6_1(EY)_T&amp;D"/>
      <sheetName val="A_7_1"/>
      <sheetName val="A_7_2"/>
      <sheetName val="A_7_3"/>
      <sheetName val="A_7_4"/>
      <sheetName val="A_8_1"/>
      <sheetName val="A_8_2"/>
      <sheetName val="A_8_3"/>
      <sheetName val="A_8_4"/>
      <sheetName val="A_8_5"/>
      <sheetName val="A_8_6"/>
      <sheetName val="A_8_7"/>
      <sheetName val="A_8_8"/>
      <sheetName val="A_8_9"/>
      <sheetName val="A_8_10"/>
      <sheetName val="8_11_PY"/>
      <sheetName val="8_11_CY"/>
      <sheetName val="8_11_EY"/>
      <sheetName val="A-10_1"/>
      <sheetName val="A_10_2_(A)"/>
      <sheetName val="A_10_2_B"/>
      <sheetName val="A_10_2_C"/>
      <sheetName val="A_10_2_D"/>
      <sheetName val="A_10_3"/>
      <sheetName val="A_10_4"/>
      <sheetName val="Rev_Calculation"/>
      <sheetName val="A_9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  "/>
      <sheetName val="L"/>
      <sheetName val="Inputs"/>
      <sheetName val="Timing"/>
      <sheetName val="Copy"/>
      <sheetName val="CapEx &amp; Ops"/>
      <sheetName val="Debt"/>
      <sheetName val="Tax &amp; Dep"/>
      <sheetName val="FS"/>
      <sheetName val="Equity &amp; Returns"/>
      <sheetName val="Summary"/>
    </sheetNames>
    <sheetDataSet>
      <sheetData sheetId="0" refreshError="1"/>
      <sheetData sheetId="1" refreshError="1"/>
      <sheetData sheetId="2" refreshError="1"/>
      <sheetData sheetId="3" refreshError="1">
        <row r="140">
          <cell r="E140" t="str">
            <v>Oil Co</v>
          </cell>
        </row>
        <row r="141">
          <cell r="E141" t="str">
            <v>KPMG Jan 2008</v>
          </cell>
        </row>
        <row r="142">
          <cell r="E142" t="str">
            <v>On Shore Project 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5.0.0"/>
      <sheetName val="5.1.0"/>
      <sheetName val="5.2.1"/>
      <sheetName val="5.2.2"/>
      <sheetName val="5.2.3"/>
      <sheetName val="5.2.4"/>
      <sheetName val="5.3.0"/>
      <sheetName val="5.4.0"/>
      <sheetName val="5.5.0"/>
      <sheetName val="Variables"/>
      <sheetName val="5_0_01"/>
      <sheetName val="5_1_01"/>
      <sheetName val="5_2_11"/>
      <sheetName val="5_2_21"/>
      <sheetName val="5_2_31"/>
      <sheetName val="5_2_41"/>
      <sheetName val="5_3_01"/>
      <sheetName val="5_4_01"/>
      <sheetName val="5_5_01"/>
      <sheetName val="5_0_0"/>
      <sheetName val="5_1_0"/>
      <sheetName val="5_2_1"/>
      <sheetName val="5_2_2"/>
      <sheetName val="5_2_3"/>
      <sheetName val="5_2_4"/>
      <sheetName val="5_3_0"/>
      <sheetName val="5_4_0"/>
      <sheetName val="5_5_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B3" t="str">
            <v>JUNE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a"/>
      <sheetName val="Variables_x"/>
    </sheetNames>
    <sheetDataSet>
      <sheetData sheetId="0" refreshError="1"/>
      <sheetData sheetId="1" refreshError="1">
        <row r="5">
          <cell r="B5">
            <v>3</v>
          </cell>
        </row>
        <row r="6">
          <cell r="B6">
            <v>9</v>
          </cell>
        </row>
        <row r="14">
          <cell r="F14" t="str">
            <v>31.03.07</v>
          </cell>
        </row>
        <row r="17">
          <cell r="F17" t="str">
            <v>31.03.10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Assumptions"/>
      <sheetName val="A 3.7"/>
      <sheetName val="water_bal"/>
      <sheetName val="Daily_input"/>
      <sheetName val="Daily_report"/>
      <sheetName val="A_3_7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y Reckoner"/>
      <sheetName val="RAO Wise TB1"/>
      <sheetName val="Total Assets as per JBR cd"/>
      <sheetName val="% allocation Transco"/>
      <sheetName val="% allocation WZ"/>
      <sheetName val="WZ (R)"/>
      <sheetName val="Dewas"/>
      <sheetName val="Indore"/>
      <sheetName val="Khandwa"/>
      <sheetName val="Mandsaur"/>
      <sheetName val="Ratlam"/>
      <sheetName val="Ujjain"/>
      <sheetName val="Dhar"/>
      <sheetName val="Khargon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A4" t="str">
            <v>DETAILS OF FIXED ASSETS &amp; ACCUMULATED DEPRECIATION THEREON</v>
          </cell>
          <cell r="E4" t="str">
            <v xml:space="preserve"> </v>
          </cell>
        </row>
        <row r="5">
          <cell r="A5" t="str">
            <v>IN RESPECT OF R.A.O ---&gt; DHAR  (063)</v>
          </cell>
          <cell r="C5" t="str">
            <v xml:space="preserve"> </v>
          </cell>
          <cell r="D5" t="str">
            <v xml:space="preserve"> </v>
          </cell>
        </row>
        <row r="6">
          <cell r="A6" t="str">
            <v>=</v>
          </cell>
          <cell r="B6" t="str">
            <v>=</v>
          </cell>
          <cell r="C6" t="str">
            <v>=</v>
          </cell>
          <cell r="D6" t="str">
            <v>=</v>
          </cell>
          <cell r="E6" t="str">
            <v>=</v>
          </cell>
          <cell r="F6" t="str">
            <v>=</v>
          </cell>
          <cell r="I6" t="str">
            <v>=</v>
          </cell>
          <cell r="J6" t="str">
            <v>=</v>
          </cell>
          <cell r="K6" t="str">
            <v>=</v>
          </cell>
          <cell r="L6" t="str">
            <v>=</v>
          </cell>
          <cell r="M6" t="str">
            <v>=</v>
          </cell>
          <cell r="N6" t="str">
            <v>=</v>
          </cell>
          <cell r="O6" t="str">
            <v>=</v>
          </cell>
          <cell r="P6" t="str">
            <v>=</v>
          </cell>
          <cell r="Q6" t="str">
            <v>=</v>
          </cell>
          <cell r="R6" t="str">
            <v>=</v>
          </cell>
          <cell r="S6" t="str">
            <v>=</v>
          </cell>
          <cell r="T6" t="str">
            <v>=</v>
          </cell>
          <cell r="U6" t="str">
            <v>=</v>
          </cell>
          <cell r="V6" t="str">
            <v>=</v>
          </cell>
          <cell r="W6" t="str">
            <v>=</v>
          </cell>
          <cell r="X6" t="str">
            <v>=</v>
          </cell>
          <cell r="Y6" t="str">
            <v>=</v>
          </cell>
          <cell r="Z6" t="str">
            <v>=</v>
          </cell>
          <cell r="AA6" t="str">
            <v>=</v>
          </cell>
          <cell r="AB6" t="str">
            <v>=</v>
          </cell>
          <cell r="AC6" t="str">
            <v>=</v>
          </cell>
          <cell r="AD6" t="str">
            <v>=</v>
          </cell>
          <cell r="AE6" t="str">
            <v>=</v>
          </cell>
          <cell r="AF6" t="str">
            <v>=</v>
          </cell>
          <cell r="AG6" t="str">
            <v>=</v>
          </cell>
          <cell r="AH6" t="str">
            <v>=</v>
          </cell>
          <cell r="AI6" t="str">
            <v>=</v>
          </cell>
          <cell r="AJ6" t="str">
            <v>=</v>
          </cell>
          <cell r="AK6" t="str">
            <v>=</v>
          </cell>
          <cell r="AL6" t="str">
            <v>=</v>
          </cell>
          <cell r="AM6" t="str">
            <v>=</v>
          </cell>
          <cell r="AN6" t="str">
            <v>=</v>
          </cell>
          <cell r="AO6" t="str">
            <v>=</v>
          </cell>
          <cell r="AP6" t="str">
            <v>=</v>
          </cell>
          <cell r="AW6" t="str">
            <v>=</v>
          </cell>
          <cell r="AX6" t="str">
            <v>=</v>
          </cell>
          <cell r="AY6" t="str">
            <v>=</v>
          </cell>
          <cell r="AZ6" t="str">
            <v>=</v>
          </cell>
        </row>
        <row r="7">
          <cell r="A7" t="str">
            <v>A/c CODE</v>
          </cell>
          <cell r="B7" t="str">
            <v>DETAILS OF ASSETS</v>
          </cell>
          <cell r="C7" t="str">
            <v>LIFE</v>
          </cell>
          <cell r="D7" t="str">
            <v>RATE OF</v>
          </cell>
          <cell r="E7" t="str">
            <v>100% VALUE OF ASSETS</v>
          </cell>
          <cell r="F7" t="str">
            <v>ACCUMULATED</v>
          </cell>
          <cell r="G7" t="str">
            <v>100% VALUE OF ASSETS</v>
          </cell>
          <cell r="H7" t="str">
            <v>ACCUMULATED</v>
          </cell>
          <cell r="I7" t="str">
            <v>100% VALUE OF ASSETS</v>
          </cell>
          <cell r="J7" t="str">
            <v>ACCUMULATED</v>
          </cell>
          <cell r="K7" t="str">
            <v>100% VALUE OF ASSETS</v>
          </cell>
          <cell r="L7" t="str">
            <v>ACCUMULATED</v>
          </cell>
          <cell r="M7" t="str">
            <v>100% VALUE OF ASSETS</v>
          </cell>
          <cell r="N7" t="str">
            <v>ACCUMULATED</v>
          </cell>
          <cell r="O7" t="str">
            <v>100% VALUE OF ASSETS</v>
          </cell>
          <cell r="P7" t="str">
            <v>ACCUMULATED</v>
          </cell>
          <cell r="Q7" t="str">
            <v>100% VALUE OF ASSETS</v>
          </cell>
          <cell r="R7" t="str">
            <v>ACCUMULATED</v>
          </cell>
          <cell r="S7" t="str">
            <v>100% VALUE OF ASSETS</v>
          </cell>
          <cell r="T7" t="str">
            <v>ACCUMULATED</v>
          </cell>
          <cell r="U7" t="str">
            <v>100% VALUE OF ASSETS</v>
          </cell>
          <cell r="V7" t="str">
            <v>ACCUMULATED</v>
          </cell>
          <cell r="W7" t="str">
            <v>100% VALUE OF ASSETS</v>
          </cell>
          <cell r="X7" t="str">
            <v>ACCUMULATED</v>
          </cell>
          <cell r="Y7" t="str">
            <v>100% VALUE OF ASSETS</v>
          </cell>
          <cell r="Z7" t="str">
            <v>ACCUMULATED</v>
          </cell>
          <cell r="AA7" t="str">
            <v>100% VALUE OF ASSETS</v>
          </cell>
          <cell r="AB7" t="str">
            <v>ACCUMULATED</v>
          </cell>
          <cell r="AC7" t="str">
            <v>100% VALUE OF ASSETS</v>
          </cell>
          <cell r="AD7" t="str">
            <v>ACCUMULATED</v>
          </cell>
          <cell r="AE7" t="str">
            <v>100% VALUE OF ASSETS</v>
          </cell>
          <cell r="AF7" t="str">
            <v>ACCUMULATED</v>
          </cell>
          <cell r="AG7" t="str">
            <v>100% VALUE OF ASSETS</v>
          </cell>
          <cell r="AH7" t="str">
            <v>ACCUMULATED</v>
          </cell>
          <cell r="AI7" t="str">
            <v>100% VALUE OF ASSETS</v>
          </cell>
          <cell r="AJ7" t="str">
            <v>ACCUMULATED</v>
          </cell>
          <cell r="AK7" t="str">
            <v>100% VALUE OF ASSETS</v>
          </cell>
          <cell r="AL7" t="str">
            <v>ACCUMULATED</v>
          </cell>
          <cell r="AM7" t="str">
            <v>100% VALUE OF ASSETS</v>
          </cell>
          <cell r="AN7" t="str">
            <v>ACCUMULATED</v>
          </cell>
          <cell r="AO7" t="str">
            <v>100% VALUE OF ASSETS</v>
          </cell>
          <cell r="AP7" t="str">
            <v>ACCUMULATED</v>
          </cell>
          <cell r="AQ7" t="str">
            <v>100% VALUE OF ASSETS</v>
          </cell>
          <cell r="AR7" t="str">
            <v>ACCUMULATED</v>
          </cell>
          <cell r="AS7" t="str">
            <v>100% VALUE OF ASSETS</v>
          </cell>
          <cell r="AT7" t="str">
            <v>ACCUMULATED</v>
          </cell>
          <cell r="AU7" t="str">
            <v>100% VALUE OF ASSETS</v>
          </cell>
          <cell r="AV7" t="str">
            <v>ACCUMULATED</v>
          </cell>
          <cell r="AW7" t="str">
            <v>TOTAL VALUE OF</v>
          </cell>
          <cell r="AX7" t="str">
            <v>TOTAL ACCUMULATED</v>
          </cell>
          <cell r="AY7" t="str">
            <v>TOTAL ACCUMULATED</v>
          </cell>
          <cell r="AZ7" t="str">
            <v>DEPN.TO BE</v>
          </cell>
        </row>
        <row r="8">
          <cell r="C8" t="str">
            <v>IN</v>
          </cell>
          <cell r="D8" t="str">
            <v>DEPRN.</v>
          </cell>
          <cell r="E8" t="str">
            <v>COMMISSIONED IN</v>
          </cell>
          <cell r="F8" t="str">
            <v>DEPRECIATION</v>
          </cell>
          <cell r="G8" t="str">
            <v>COMMISSIONED IN</v>
          </cell>
          <cell r="H8" t="str">
            <v>DEPRECIATION</v>
          </cell>
          <cell r="I8" t="str">
            <v>COMMISSIONED IN</v>
          </cell>
          <cell r="J8" t="str">
            <v>DEPRECIATION</v>
          </cell>
          <cell r="K8" t="str">
            <v>COMMISSIONED IN</v>
          </cell>
          <cell r="L8" t="str">
            <v>DEPRECIATION</v>
          </cell>
          <cell r="M8" t="str">
            <v>COMMISSIONED IN</v>
          </cell>
          <cell r="N8" t="str">
            <v>DEPRECIATION</v>
          </cell>
          <cell r="O8" t="str">
            <v>COMMISSIONED IN</v>
          </cell>
          <cell r="P8" t="str">
            <v>DEPRECIATION</v>
          </cell>
          <cell r="Q8" t="str">
            <v>COMMISSIONED IN</v>
          </cell>
          <cell r="R8" t="str">
            <v>DEPRECIATION</v>
          </cell>
          <cell r="S8" t="str">
            <v>COMMISSIONED IN</v>
          </cell>
          <cell r="T8" t="str">
            <v>DEPRECIATION</v>
          </cell>
          <cell r="U8" t="str">
            <v>COMMISSIONED IN</v>
          </cell>
          <cell r="V8" t="str">
            <v>DEPRECIATION</v>
          </cell>
          <cell r="W8" t="str">
            <v>COMMISSIONED IN</v>
          </cell>
          <cell r="X8" t="str">
            <v>DEPRECIATION</v>
          </cell>
          <cell r="Y8" t="str">
            <v>COMMISSIONED IN</v>
          </cell>
          <cell r="Z8" t="str">
            <v>DEPRECIATION</v>
          </cell>
          <cell r="AA8" t="str">
            <v>COMMISSIONED IN</v>
          </cell>
          <cell r="AB8" t="str">
            <v>DEPRECIATION</v>
          </cell>
          <cell r="AC8" t="str">
            <v>COMMISSIONED IN</v>
          </cell>
          <cell r="AD8" t="str">
            <v>DEPRECIATION</v>
          </cell>
          <cell r="AE8" t="str">
            <v>COMMISSIONED IN</v>
          </cell>
          <cell r="AF8" t="str">
            <v>DEPRECIATION</v>
          </cell>
          <cell r="AG8" t="str">
            <v>COMMISSIONED IN</v>
          </cell>
          <cell r="AH8" t="str">
            <v>DEPRECIATION</v>
          </cell>
          <cell r="AI8" t="str">
            <v>COMMISSIONED IN</v>
          </cell>
          <cell r="AJ8" t="str">
            <v>DEPRECIATION</v>
          </cell>
          <cell r="AK8" t="str">
            <v>COMMISSIONED IN</v>
          </cell>
          <cell r="AL8" t="str">
            <v>DEPRECIATION</v>
          </cell>
          <cell r="AM8" t="str">
            <v>COMMISSIONED IN</v>
          </cell>
          <cell r="AN8" t="str">
            <v>DEPRECIATION</v>
          </cell>
          <cell r="AO8" t="str">
            <v>COMMISSIONED IN</v>
          </cell>
          <cell r="AP8" t="str">
            <v>DEPRECIATION</v>
          </cell>
          <cell r="AQ8" t="str">
            <v>COMMISSIONED IN</v>
          </cell>
          <cell r="AR8" t="str">
            <v>DEPRECIATION</v>
          </cell>
          <cell r="AS8" t="str">
            <v>COMMISSIONED IN</v>
          </cell>
          <cell r="AT8" t="str">
            <v>DEPRECIATION</v>
          </cell>
          <cell r="AU8" t="str">
            <v>COMMISSIONED IN</v>
          </cell>
          <cell r="AV8" t="str">
            <v>DEPRECIATION</v>
          </cell>
          <cell r="AW8" t="str">
            <v>ASSETS</v>
          </cell>
          <cell r="AX8" t="str">
            <v>DEPRECIATION</v>
          </cell>
          <cell r="AY8" t="str">
            <v>DEPRECIATION</v>
          </cell>
          <cell r="AZ8" t="str">
            <v xml:space="preserve">PROVIDED IN A/C </v>
          </cell>
        </row>
        <row r="9">
          <cell r="C9" t="str">
            <v>YEARS</v>
          </cell>
          <cell r="D9" t="str">
            <v>(%)</v>
          </cell>
          <cell r="E9" t="str">
            <v>195152 TO 8586</v>
          </cell>
          <cell r="F9" t="str">
            <v>RUPEES(31.3.2006)</v>
          </cell>
          <cell r="G9" t="str">
            <v>1984-85</v>
          </cell>
          <cell r="H9" t="str">
            <v>RUPEES(31.3.2006)</v>
          </cell>
          <cell r="I9" t="str">
            <v>1985-86</v>
          </cell>
          <cell r="J9" t="str">
            <v>RUPEES(31.3.2006)</v>
          </cell>
          <cell r="K9" t="str">
            <v>1986-87</v>
          </cell>
          <cell r="L9" t="str">
            <v>RUPEES(31.3.2006)</v>
          </cell>
          <cell r="M9" t="str">
            <v>1987-88</v>
          </cell>
          <cell r="N9" t="str">
            <v>RUPEES(31.3.2006)</v>
          </cell>
          <cell r="O9" t="str">
            <v>1988-89</v>
          </cell>
          <cell r="P9" t="str">
            <v>RUPEES(31.3.2006)</v>
          </cell>
          <cell r="Q9" t="str">
            <v>1989-90</v>
          </cell>
          <cell r="R9" t="str">
            <v>RUPEES(31.3.2006)</v>
          </cell>
          <cell r="S9" t="str">
            <v>1990-91</v>
          </cell>
          <cell r="T9" t="str">
            <v>RUPEES(31.3.2006)</v>
          </cell>
          <cell r="U9" t="str">
            <v>1991-92</v>
          </cell>
          <cell r="V9" t="str">
            <v>RUPEES(31.3.2006)</v>
          </cell>
          <cell r="W9" t="str">
            <v>1992-93</v>
          </cell>
          <cell r="X9" t="str">
            <v>RUPEES(31.3.2006)</v>
          </cell>
          <cell r="Y9" t="str">
            <v>1993-94</v>
          </cell>
          <cell r="Z9" t="str">
            <v>RUPEES(31.3.2006)</v>
          </cell>
          <cell r="AA9" t="str">
            <v>1994-95</v>
          </cell>
          <cell r="AB9" t="str">
            <v>RUPEES(31.3.2006)</v>
          </cell>
          <cell r="AC9" t="str">
            <v>1995-96</v>
          </cell>
          <cell r="AD9" t="str">
            <v>RUPEES(31.3.2006)</v>
          </cell>
          <cell r="AE9" t="str">
            <v>1996-97</v>
          </cell>
          <cell r="AF9" t="str">
            <v>RUPEES(31.3.2006)</v>
          </cell>
          <cell r="AG9" t="str">
            <v>1997-98</v>
          </cell>
          <cell r="AH9" t="str">
            <v>RUPEES(31.3.2006)</v>
          </cell>
          <cell r="AI9" t="str">
            <v>1998-99</v>
          </cell>
          <cell r="AJ9" t="str">
            <v>RUPEES(31.3.2006)</v>
          </cell>
          <cell r="AK9" t="str">
            <v>1999-2000</v>
          </cell>
          <cell r="AL9" t="str">
            <v>RUPEES(31.3.2006)</v>
          </cell>
          <cell r="AM9" t="str">
            <v>2000-01</v>
          </cell>
          <cell r="AN9" t="str">
            <v>RUPEES(31.3.2006)</v>
          </cell>
          <cell r="AO9" t="str">
            <v>2001-02</v>
          </cell>
          <cell r="AP9" t="str">
            <v>RUPEES(31.3.2006)</v>
          </cell>
          <cell r="AQ9" t="str">
            <v>2002-03</v>
          </cell>
          <cell r="AR9" t="str">
            <v>RUPEES(31.3.2006)</v>
          </cell>
          <cell r="AS9" t="str">
            <v>2003-04</v>
          </cell>
          <cell r="AT9" t="str">
            <v>RUPEES(31.3.2006)</v>
          </cell>
          <cell r="AU9" t="str">
            <v>2004-05</v>
          </cell>
          <cell r="AV9" t="str">
            <v>RUPEES(31.3.2006)</v>
          </cell>
          <cell r="AW9" t="str">
            <v>AS ON 31.05.2005</v>
          </cell>
          <cell r="AX9" t="str">
            <v>RUPEES(31.3.2006)</v>
          </cell>
          <cell r="AY9" t="str">
            <v>RUPEES(31.3.2005)</v>
          </cell>
          <cell r="AZ9" t="str">
            <v>OF 2005-06</v>
          </cell>
        </row>
        <row r="10">
          <cell r="A10" t="str">
            <v>=</v>
          </cell>
          <cell r="B10" t="str">
            <v>=</v>
          </cell>
          <cell r="C10" t="str">
            <v>=</v>
          </cell>
          <cell r="D10" t="str">
            <v>=</v>
          </cell>
          <cell r="E10" t="str">
            <v>=</v>
          </cell>
          <cell r="F10" t="str">
            <v>=</v>
          </cell>
          <cell r="I10" t="str">
            <v>=</v>
          </cell>
          <cell r="J10" t="str">
            <v>=</v>
          </cell>
          <cell r="K10" t="str">
            <v>=</v>
          </cell>
          <cell r="L10" t="str">
            <v>=</v>
          </cell>
          <cell r="M10" t="str">
            <v>=</v>
          </cell>
          <cell r="N10" t="str">
            <v>=</v>
          </cell>
          <cell r="O10" t="str">
            <v>=</v>
          </cell>
          <cell r="P10" t="str">
            <v>=</v>
          </cell>
          <cell r="Q10" t="str">
            <v>=</v>
          </cell>
          <cell r="R10" t="str">
            <v>=</v>
          </cell>
          <cell r="S10" t="str">
            <v>=</v>
          </cell>
          <cell r="T10" t="str">
            <v>=</v>
          </cell>
          <cell r="U10" t="str">
            <v>=</v>
          </cell>
          <cell r="V10" t="str">
            <v>=</v>
          </cell>
          <cell r="W10" t="str">
            <v>=</v>
          </cell>
          <cell r="X10" t="str">
            <v>=</v>
          </cell>
          <cell r="Y10" t="str">
            <v>=</v>
          </cell>
          <cell r="Z10" t="str">
            <v>=</v>
          </cell>
          <cell r="AA10" t="str">
            <v>=</v>
          </cell>
          <cell r="AB10" t="str">
            <v>=</v>
          </cell>
          <cell r="AC10" t="str">
            <v>=</v>
          </cell>
          <cell r="AD10" t="str">
            <v>=</v>
          </cell>
          <cell r="AE10" t="str">
            <v>=</v>
          </cell>
          <cell r="AF10" t="str">
            <v>=</v>
          </cell>
          <cell r="AG10" t="str">
            <v>=</v>
          </cell>
          <cell r="AH10" t="str">
            <v>=</v>
          </cell>
          <cell r="AI10" t="str">
            <v>=</v>
          </cell>
          <cell r="AJ10" t="str">
            <v>=</v>
          </cell>
          <cell r="AK10" t="str">
            <v>=</v>
          </cell>
          <cell r="AL10" t="str">
            <v>=</v>
          </cell>
          <cell r="AM10" t="str">
            <v>=</v>
          </cell>
          <cell r="AN10" t="str">
            <v>=</v>
          </cell>
          <cell r="AO10" t="str">
            <v>=</v>
          </cell>
          <cell r="AP10" t="str">
            <v>=</v>
          </cell>
          <cell r="AQ10" t="str">
            <v>=</v>
          </cell>
          <cell r="AR10" t="str">
            <v>=</v>
          </cell>
          <cell r="AS10" t="str">
            <v>=</v>
          </cell>
          <cell r="AT10" t="str">
            <v>=</v>
          </cell>
          <cell r="AW10" t="str">
            <v>=</v>
          </cell>
          <cell r="AX10" t="str">
            <v>=</v>
          </cell>
          <cell r="AY10" t="str">
            <v>=</v>
          </cell>
          <cell r="AZ10" t="str">
            <v>=</v>
          </cell>
        </row>
        <row r="11">
          <cell r="A11">
            <v>1</v>
          </cell>
          <cell r="B11">
            <v>2</v>
          </cell>
          <cell r="C11">
            <v>3</v>
          </cell>
          <cell r="D11">
            <v>4</v>
          </cell>
          <cell r="E11">
            <v>5</v>
          </cell>
          <cell r="F11">
            <v>6</v>
          </cell>
          <cell r="G11">
            <v>7</v>
          </cell>
          <cell r="H11">
            <v>8</v>
          </cell>
          <cell r="I11">
            <v>9</v>
          </cell>
          <cell r="J11">
            <v>10</v>
          </cell>
          <cell r="K11">
            <v>11</v>
          </cell>
          <cell r="L11">
            <v>12</v>
          </cell>
          <cell r="M11">
            <v>13</v>
          </cell>
          <cell r="N11">
            <v>14</v>
          </cell>
          <cell r="O11">
            <v>15</v>
          </cell>
          <cell r="P11">
            <v>16</v>
          </cell>
          <cell r="Q11">
            <v>17</v>
          </cell>
          <cell r="R11">
            <v>18</v>
          </cell>
          <cell r="S11">
            <v>19</v>
          </cell>
          <cell r="T11">
            <v>20</v>
          </cell>
          <cell r="U11">
            <v>21</v>
          </cell>
          <cell r="V11">
            <v>22</v>
          </cell>
          <cell r="W11">
            <v>23</v>
          </cell>
          <cell r="X11">
            <v>24</v>
          </cell>
          <cell r="Y11">
            <v>25</v>
          </cell>
          <cell r="Z11">
            <v>26</v>
          </cell>
          <cell r="AA11">
            <v>27</v>
          </cell>
          <cell r="AB11">
            <v>28</v>
          </cell>
          <cell r="AC11">
            <v>29</v>
          </cell>
          <cell r="AD11">
            <v>30</v>
          </cell>
          <cell r="AE11">
            <v>31</v>
          </cell>
          <cell r="AF11">
            <v>32</v>
          </cell>
          <cell r="AG11">
            <v>33</v>
          </cell>
          <cell r="AH11">
            <v>34</v>
          </cell>
          <cell r="AI11">
            <v>35</v>
          </cell>
          <cell r="AJ11">
            <v>36</v>
          </cell>
          <cell r="AK11">
            <v>37</v>
          </cell>
          <cell r="AL11">
            <v>38</v>
          </cell>
          <cell r="AM11">
            <v>39</v>
          </cell>
          <cell r="AN11">
            <v>40</v>
          </cell>
          <cell r="AO11">
            <v>41</v>
          </cell>
          <cell r="AP11">
            <v>42</v>
          </cell>
          <cell r="AQ11">
            <v>43</v>
          </cell>
          <cell r="AR11">
            <v>44</v>
          </cell>
          <cell r="AS11">
            <v>45</v>
          </cell>
          <cell r="AT11">
            <v>46</v>
          </cell>
          <cell r="AU11">
            <v>47</v>
          </cell>
          <cell r="AV11">
            <v>48</v>
          </cell>
          <cell r="AW11">
            <v>49</v>
          </cell>
          <cell r="AX11">
            <v>50</v>
          </cell>
          <cell r="AY11">
            <v>51</v>
          </cell>
          <cell r="AZ11" t="str">
            <v>52=51-50</v>
          </cell>
        </row>
        <row r="12">
          <cell r="A12" t="str">
            <v>=</v>
          </cell>
          <cell r="B12" t="str">
            <v>=</v>
          </cell>
          <cell r="C12" t="str">
            <v>=</v>
          </cell>
          <cell r="D12" t="str">
            <v>=</v>
          </cell>
          <cell r="E12" t="str">
            <v>=</v>
          </cell>
          <cell r="F12" t="str">
            <v>=</v>
          </cell>
          <cell r="I12" t="str">
            <v>=</v>
          </cell>
          <cell r="J12" t="str">
            <v>=</v>
          </cell>
          <cell r="K12" t="str">
            <v>=</v>
          </cell>
          <cell r="L12" t="str">
            <v>=</v>
          </cell>
          <cell r="M12" t="str">
            <v>=</v>
          </cell>
          <cell r="N12" t="str">
            <v>=</v>
          </cell>
          <cell r="O12" t="str">
            <v>=</v>
          </cell>
          <cell r="P12" t="str">
            <v>=</v>
          </cell>
          <cell r="Q12" t="str">
            <v>=</v>
          </cell>
          <cell r="R12" t="str">
            <v>=</v>
          </cell>
          <cell r="S12" t="str">
            <v>=</v>
          </cell>
          <cell r="T12" t="str">
            <v>=</v>
          </cell>
          <cell r="U12" t="str">
            <v>=</v>
          </cell>
          <cell r="V12" t="str">
            <v>=</v>
          </cell>
          <cell r="W12" t="str">
            <v>=</v>
          </cell>
          <cell r="X12" t="str">
            <v>=</v>
          </cell>
          <cell r="Y12" t="str">
            <v>=</v>
          </cell>
          <cell r="Z12" t="str">
            <v>=</v>
          </cell>
          <cell r="AA12" t="str">
            <v>=</v>
          </cell>
          <cell r="AB12" t="str">
            <v>=</v>
          </cell>
          <cell r="AC12" t="str">
            <v>=</v>
          </cell>
          <cell r="AD12" t="str">
            <v>=</v>
          </cell>
          <cell r="AE12" t="str">
            <v>=</v>
          </cell>
          <cell r="AF12" t="str">
            <v>=</v>
          </cell>
          <cell r="AG12" t="str">
            <v>=</v>
          </cell>
          <cell r="AH12" t="str">
            <v>=</v>
          </cell>
          <cell r="AI12" t="str">
            <v>=</v>
          </cell>
          <cell r="AJ12" t="str">
            <v>=</v>
          </cell>
          <cell r="AK12" t="str">
            <v>=</v>
          </cell>
          <cell r="AL12" t="str">
            <v>=</v>
          </cell>
          <cell r="AM12" t="str">
            <v>=</v>
          </cell>
          <cell r="AN12" t="str">
            <v>=</v>
          </cell>
          <cell r="AO12" t="str">
            <v>=</v>
          </cell>
          <cell r="AP12" t="str">
            <v>=</v>
          </cell>
          <cell r="AQ12" t="str">
            <v>=</v>
          </cell>
          <cell r="AR12" t="str">
            <v>=</v>
          </cell>
          <cell r="AS12" t="str">
            <v>=</v>
          </cell>
          <cell r="AT12" t="str">
            <v>=</v>
          </cell>
          <cell r="AW12" t="str">
            <v>=</v>
          </cell>
          <cell r="AX12" t="str">
            <v>=</v>
          </cell>
          <cell r="AY12" t="str">
            <v>=</v>
          </cell>
          <cell r="AZ12" t="str">
            <v>=</v>
          </cell>
        </row>
        <row r="13">
          <cell r="A13">
            <v>10.1</v>
          </cell>
          <cell r="B13" t="str">
            <v>LAND &amp; LAND RIGHTS</v>
          </cell>
        </row>
        <row r="14">
          <cell r="A14" t="str">
            <v>-----------------</v>
          </cell>
          <cell r="B14" t="str">
            <v>------------------</v>
          </cell>
        </row>
        <row r="15">
          <cell r="A15">
            <v>10101</v>
          </cell>
          <cell r="B15" t="str">
            <v>LAND OWNED UNDER FULL TITLE</v>
          </cell>
        </row>
        <row r="16">
          <cell r="A16">
            <v>10104</v>
          </cell>
          <cell r="B16" t="str">
            <v xml:space="preserve">COST OF LAND DEVELOPMENT NOT OF </v>
          </cell>
        </row>
        <row r="17">
          <cell r="B17" t="str">
            <v>ENDURING NATURE</v>
          </cell>
        </row>
        <row r="18">
          <cell r="A18">
            <v>10105</v>
          </cell>
          <cell r="B18" t="str">
            <v>COST OF LAND RESETTLEMENT (PROVISIONAL)</v>
          </cell>
        </row>
        <row r="19">
          <cell r="A19">
            <v>10106</v>
          </cell>
          <cell r="B19" t="str">
            <v xml:space="preserve">COST OF TREE PLANTATION FOR TREE CUTDOWN </v>
          </cell>
        </row>
        <row r="20">
          <cell r="A20" t="str">
            <v>-</v>
          </cell>
          <cell r="B20" t="str">
            <v>-</v>
          </cell>
        </row>
        <row r="21">
          <cell r="A21">
            <v>10102</v>
          </cell>
          <cell r="B21" t="str">
            <v>LAND HELD UNDER LEASE</v>
          </cell>
        </row>
        <row r="22">
          <cell r="A22">
            <v>10103</v>
          </cell>
          <cell r="B22" t="str">
            <v>COST OF LAND DEVELOPMENT ON LEASEHOLD LAND</v>
          </cell>
        </row>
        <row r="23">
          <cell r="A23" t="str">
            <v>-</v>
          </cell>
          <cell r="B23" t="str">
            <v>-</v>
          </cell>
        </row>
        <row r="24">
          <cell r="B24" t="str">
            <v>TOTAL OF 10.1</v>
          </cell>
        </row>
        <row r="25">
          <cell r="A25" t="str">
            <v>-</v>
          </cell>
          <cell r="B25" t="str">
            <v>-</v>
          </cell>
        </row>
        <row r="27">
          <cell r="A27">
            <v>10.199999999999999</v>
          </cell>
          <cell r="B27" t="str">
            <v>BUILDINGS CONTAINING GEN.,TRANSMISSION</v>
          </cell>
        </row>
        <row r="28">
          <cell r="B28" t="str">
            <v>&amp; DISTRIBUTION EQUIPMENT</v>
          </cell>
        </row>
        <row r="29">
          <cell r="A29" t="str">
            <v>------------------------------------</v>
          </cell>
          <cell r="B29" t="str">
            <v>-----------------------------------</v>
          </cell>
        </row>
        <row r="30">
          <cell r="A30">
            <v>10201</v>
          </cell>
          <cell r="B30" t="str">
            <v xml:space="preserve">BUILDINGS CONTAINING THERMO ELECTRIC </v>
          </cell>
        </row>
        <row r="31">
          <cell r="B31" t="str">
            <v>GENERATION EQUIPMENT</v>
          </cell>
        </row>
        <row r="32">
          <cell r="A32" t="str">
            <v>-</v>
          </cell>
          <cell r="B32" t="str">
            <v>-</v>
          </cell>
        </row>
        <row r="33">
          <cell r="A33">
            <v>10202</v>
          </cell>
          <cell r="B33" t="str">
            <v xml:space="preserve">BUILDINGS CONTAINING HYDRO GENERATION </v>
          </cell>
        </row>
        <row r="34">
          <cell r="B34" t="str">
            <v>EQUIPMENT</v>
          </cell>
        </row>
        <row r="35">
          <cell r="A35" t="str">
            <v>-</v>
          </cell>
          <cell r="B35" t="str">
            <v>-</v>
          </cell>
        </row>
        <row r="36">
          <cell r="A36">
            <v>10203</v>
          </cell>
          <cell r="B36" t="str">
            <v>BUILDINGS CONTAINING DIESEL ELEC.GEN.PLANT</v>
          </cell>
        </row>
        <row r="37">
          <cell r="A37" t="str">
            <v>-</v>
          </cell>
          <cell r="B37" t="str">
            <v>-</v>
          </cell>
        </row>
        <row r="38">
          <cell r="A38">
            <v>10207</v>
          </cell>
          <cell r="B38" t="str">
            <v xml:space="preserve">BUILDINGS CONTAINING TRANSMISSION </v>
          </cell>
        </row>
        <row r="39">
          <cell r="B39" t="str">
            <v>INSTALLATION</v>
          </cell>
        </row>
        <row r="40">
          <cell r="A40">
            <v>10208</v>
          </cell>
          <cell r="B40" t="str">
            <v xml:space="preserve">BUILDINGS CONTAINING DISTRIBUTION </v>
          </cell>
        </row>
        <row r="41">
          <cell r="B41" t="str">
            <v>INSTALLATION</v>
          </cell>
        </row>
        <row r="42">
          <cell r="A42">
            <v>10211</v>
          </cell>
          <cell r="B42" t="str">
            <v>OFFICE BUILDINGS</v>
          </cell>
        </row>
        <row r="43">
          <cell r="A43">
            <v>10222</v>
          </cell>
          <cell r="B43" t="str">
            <v>RESIDENTIAL COLONY FOR STAFF</v>
          </cell>
        </row>
        <row r="44">
          <cell r="A44">
            <v>10233</v>
          </cell>
          <cell r="B44" t="str">
            <v>OTHER BUILDINGS</v>
          </cell>
        </row>
        <row r="45">
          <cell r="A45">
            <v>10234</v>
          </cell>
          <cell r="B45" t="str">
            <v>P.C.C. BUILDINGS</v>
          </cell>
        </row>
        <row r="46">
          <cell r="A46">
            <v>10235</v>
          </cell>
          <cell r="B46" t="str">
            <v>M.T.R.U. BUILDINGS</v>
          </cell>
        </row>
        <row r="47">
          <cell r="A47">
            <v>10236</v>
          </cell>
          <cell r="B47" t="str">
            <v>M.R.U. BUILDINGS</v>
          </cell>
        </row>
        <row r="48">
          <cell r="A48">
            <v>10237</v>
          </cell>
          <cell r="B48" t="str">
            <v>FABRICATION WORKSHOP</v>
          </cell>
        </row>
        <row r="49">
          <cell r="A49" t="str">
            <v>-</v>
          </cell>
          <cell r="B49" t="str">
            <v>-</v>
          </cell>
        </row>
        <row r="50">
          <cell r="B50" t="str">
            <v>TOTAL OF 10.2</v>
          </cell>
        </row>
        <row r="51">
          <cell r="A51" t="str">
            <v>-</v>
          </cell>
          <cell r="B51" t="str">
            <v>-</v>
          </cell>
        </row>
        <row r="53">
          <cell r="A53">
            <v>10.3</v>
          </cell>
          <cell r="B53" t="str">
            <v>HYDRAULIC WORKS</v>
          </cell>
        </row>
        <row r="54">
          <cell r="A54" t="str">
            <v>-</v>
          </cell>
          <cell r="B54" t="str">
            <v>---------------</v>
          </cell>
        </row>
        <row r="55">
          <cell r="A55">
            <v>10301</v>
          </cell>
          <cell r="B55" t="str">
            <v xml:space="preserve">HYD.WORKS HYDRO ELEC.SYSTEMS,WEIRS,DAMS </v>
          </cell>
        </row>
        <row r="56">
          <cell r="A56" t="str">
            <v>-</v>
          </cell>
          <cell r="B56" t="str">
            <v>-</v>
          </cell>
        </row>
        <row r="57">
          <cell r="A57">
            <v>10310</v>
          </cell>
          <cell r="B57" t="str">
            <v>COOLING WATER SYSTEM</v>
          </cell>
        </row>
        <row r="58">
          <cell r="A58">
            <v>10311</v>
          </cell>
          <cell r="B58" t="str">
            <v>COOLING TOWERS</v>
          </cell>
        </row>
        <row r="59">
          <cell r="A59">
            <v>10315</v>
          </cell>
          <cell r="B59" t="str">
            <v xml:space="preserve">SWEET WATER ARRANGEMENTS INCLUDING </v>
          </cell>
        </row>
        <row r="60">
          <cell r="B60" t="str">
            <v>RESERVOIRS</v>
          </cell>
        </row>
        <row r="61">
          <cell r="A61">
            <v>10319</v>
          </cell>
          <cell r="B61" t="str">
            <v>DUCTS AND PENSTOCK</v>
          </cell>
        </row>
        <row r="62">
          <cell r="A62">
            <v>10320</v>
          </cell>
          <cell r="B62" t="str">
            <v xml:space="preserve">PLANT,PIPELINES FOR WATER SUPPLY IN </v>
          </cell>
        </row>
        <row r="63">
          <cell r="B63" t="str">
            <v>RESIDENTIAL COLONY</v>
          </cell>
        </row>
        <row r="64">
          <cell r="A64">
            <v>10321</v>
          </cell>
          <cell r="B64" t="str">
            <v>RESERVOIR,FOREBAY AND INTAKE</v>
          </cell>
        </row>
        <row r="65">
          <cell r="A65" t="str">
            <v>-</v>
          </cell>
          <cell r="B65" t="str">
            <v>-</v>
          </cell>
        </row>
        <row r="66">
          <cell r="A66">
            <v>10305</v>
          </cell>
          <cell r="B66" t="str">
            <v xml:space="preserve">HYDEL WORKS,RCC PIPES,SURGE TANKS,VALVES </v>
          </cell>
        </row>
        <row r="67">
          <cell r="A67">
            <v>10322</v>
          </cell>
          <cell r="B67" t="str">
            <v>DRAINAGE AND SEWARAGE RESIDENTIAL COLONY</v>
          </cell>
        </row>
        <row r="68">
          <cell r="A68">
            <v>10323</v>
          </cell>
          <cell r="B68" t="str">
            <v>BYPASS CHANNEL AND ITS WORKS</v>
          </cell>
        </row>
        <row r="69">
          <cell r="A69">
            <v>10324</v>
          </cell>
          <cell r="B69" t="str">
            <v>TAIL RACE CHANNEL</v>
          </cell>
        </row>
        <row r="70">
          <cell r="A70">
            <v>10325</v>
          </cell>
          <cell r="B70" t="str">
            <v>MISC. WORKS</v>
          </cell>
        </row>
        <row r="71">
          <cell r="A71" t="str">
            <v>-</v>
          </cell>
          <cell r="B71" t="str">
            <v>-</v>
          </cell>
        </row>
        <row r="72">
          <cell r="B72" t="str">
            <v>TOTAL OF 10.3</v>
          </cell>
        </row>
        <row r="73">
          <cell r="A73" t="str">
            <v>-</v>
          </cell>
          <cell r="B73" t="str">
            <v>-</v>
          </cell>
        </row>
        <row r="75">
          <cell r="A75">
            <v>10.4</v>
          </cell>
          <cell r="B75" t="str">
            <v>OTHER CIVIL WORKS</v>
          </cell>
        </row>
        <row r="76">
          <cell r="A76" t="str">
            <v>-</v>
          </cell>
          <cell r="B76" t="str">
            <v>-----------------</v>
          </cell>
        </row>
        <row r="77">
          <cell r="A77">
            <v>10401</v>
          </cell>
          <cell r="B77" t="str">
            <v>PUCCA ROADS</v>
          </cell>
        </row>
        <row r="78">
          <cell r="A78">
            <v>10402</v>
          </cell>
          <cell r="B78" t="str">
            <v>KUCHCHA ROADS</v>
          </cell>
        </row>
        <row r="79">
          <cell r="A79">
            <v>10412</v>
          </cell>
          <cell r="B79" t="str">
            <v>RAILWAY SIDINGS</v>
          </cell>
        </row>
        <row r="80">
          <cell r="A80">
            <v>10415</v>
          </cell>
          <cell r="B80" t="str">
            <v>RIVER INTAKE WELL</v>
          </cell>
        </row>
        <row r="81">
          <cell r="A81">
            <v>10420</v>
          </cell>
          <cell r="B81" t="str">
            <v>BOUNDARY WALL FOR CIVIL BUILDINGS</v>
          </cell>
        </row>
        <row r="82">
          <cell r="A82">
            <v>10425</v>
          </cell>
          <cell r="B82" t="str">
            <v>CONSTRUCTION OF DISCHARGE CANAL</v>
          </cell>
        </row>
        <row r="83">
          <cell r="A83" t="str">
            <v>-</v>
          </cell>
          <cell r="B83" t="str">
            <v>-</v>
          </cell>
        </row>
        <row r="84">
          <cell r="B84" t="str">
            <v>TOTAL OF 10.4</v>
          </cell>
        </row>
        <row r="85">
          <cell r="A85" t="str">
            <v>-</v>
          </cell>
          <cell r="B85" t="str">
            <v>-</v>
          </cell>
        </row>
        <row r="87">
          <cell r="A87">
            <v>10.5</v>
          </cell>
          <cell r="B87" t="str">
            <v>PLANT AND MACHINERY</v>
          </cell>
        </row>
        <row r="88">
          <cell r="A88" t="str">
            <v>-</v>
          </cell>
          <cell r="B88" t="str">
            <v>-------------------</v>
          </cell>
        </row>
        <row r="89">
          <cell r="A89">
            <v>10501</v>
          </cell>
          <cell r="B89" t="str">
            <v>BOILER PLANT &amp; EQUIPMENTS</v>
          </cell>
        </row>
        <row r="90">
          <cell r="A90">
            <v>10502</v>
          </cell>
          <cell r="B90" t="str">
            <v>FURNACE/BURNERS</v>
          </cell>
        </row>
        <row r="91">
          <cell r="A91">
            <v>10503</v>
          </cell>
          <cell r="B91" t="str">
            <v>TURBINE GENERATOR STEAM POWER GEN.</v>
          </cell>
        </row>
        <row r="92">
          <cell r="A92">
            <v>10504</v>
          </cell>
          <cell r="B92" t="str">
            <v>PLANT FOUNDATION FOR STEAM POWER PLANT</v>
          </cell>
        </row>
        <row r="93">
          <cell r="A93">
            <v>10507</v>
          </cell>
          <cell r="B93" t="str">
            <v>ASH HANDLING PLANT</v>
          </cell>
        </row>
        <row r="94">
          <cell r="A94">
            <v>10509</v>
          </cell>
          <cell r="B94" t="str">
            <v>AUXILIRIES IN STEAM POWER PLANT</v>
          </cell>
        </row>
        <row r="95">
          <cell r="A95">
            <v>10511</v>
          </cell>
          <cell r="B95" t="str">
            <v>LOCOMOTIVES AND WAGONS</v>
          </cell>
        </row>
        <row r="96">
          <cell r="A96">
            <v>10512</v>
          </cell>
          <cell r="B96" t="str">
            <v>COAL CONVEYOR &amp; CRUSHER</v>
          </cell>
        </row>
        <row r="97">
          <cell r="A97">
            <v>10515</v>
          </cell>
          <cell r="B97" t="str">
            <v>COAL HANDLING PLANT &amp; HANDLING EQUIPMENT</v>
          </cell>
        </row>
        <row r="98">
          <cell r="A98">
            <v>10516</v>
          </cell>
          <cell r="B98" t="str">
            <v>OIL TANKS, OIL HANDING PLANT &amp; EQUIPMENT</v>
          </cell>
        </row>
        <row r="99">
          <cell r="A99">
            <v>10520</v>
          </cell>
          <cell r="B99" t="str">
            <v>INSTRUMENTATION AND CONTROLS</v>
          </cell>
        </row>
        <row r="100">
          <cell r="A100">
            <v>10541</v>
          </cell>
          <cell r="B100" t="str">
            <v xml:space="preserve">TRANSMISSION PLANT-TRANSFORMERS </v>
          </cell>
        </row>
        <row r="101">
          <cell r="B101" t="str">
            <v>100 KVA &amp; ABOVE</v>
          </cell>
        </row>
        <row r="102">
          <cell r="A102">
            <v>10542</v>
          </cell>
          <cell r="B102" t="str">
            <v>OTHER TRANSFORMERS - POWER HOUSE</v>
          </cell>
        </row>
        <row r="103">
          <cell r="A103">
            <v>10543</v>
          </cell>
          <cell r="B103" t="str">
            <v xml:space="preserve">OTHER TRANS.PLANT SUB EQUIP. FIXED </v>
          </cell>
        </row>
        <row r="104">
          <cell r="B104" t="str">
            <v>APPARATUS</v>
          </cell>
        </row>
        <row r="105">
          <cell r="A105">
            <v>10544</v>
          </cell>
          <cell r="B105" t="str">
            <v xml:space="preserve">SUBSTATION TRANSFORMER &amp; KIOSKS </v>
          </cell>
        </row>
        <row r="106">
          <cell r="B106" t="str">
            <v>100 KVA &amp; ABOVE</v>
          </cell>
        </row>
        <row r="107">
          <cell r="A107">
            <v>10545</v>
          </cell>
          <cell r="B107" t="str">
            <v xml:space="preserve">SUBSTATION TRANSFORMER &amp; KIOSKS </v>
          </cell>
        </row>
        <row r="108">
          <cell r="B108" t="str">
            <v>BELOW 100 KVA</v>
          </cell>
        </row>
        <row r="109">
          <cell r="A109">
            <v>10546</v>
          </cell>
          <cell r="B109" t="str">
            <v>LINE TRANSFORMER BELOW 100 KVA</v>
          </cell>
        </row>
        <row r="110">
          <cell r="A110">
            <v>10561</v>
          </cell>
          <cell r="B110" t="str">
            <v>SWITCHGEARS INCLUDING CABLE CONNECTIONS</v>
          </cell>
        </row>
        <row r="111">
          <cell r="A111">
            <v>10565</v>
          </cell>
          <cell r="B111" t="str">
            <v>FABRICATION SHOP/WORKSHOP PLANT &amp; EQUIP.</v>
          </cell>
        </row>
        <row r="112">
          <cell r="A112">
            <v>10567</v>
          </cell>
          <cell r="B112" t="str">
            <v>LIGHTNING ARRESTORS</v>
          </cell>
        </row>
        <row r="113">
          <cell r="A113" t="str">
            <v>-</v>
          </cell>
          <cell r="B113" t="str">
            <v>-</v>
          </cell>
        </row>
        <row r="114">
          <cell r="A114">
            <v>10531</v>
          </cell>
          <cell r="B114" t="str">
            <v>HYDEL POWER GENERATION PLANTS</v>
          </cell>
        </row>
        <row r="115">
          <cell r="A115">
            <v>10532</v>
          </cell>
          <cell r="B115" t="str">
            <v xml:space="preserve">PLANT FOUNDATION FOR HYDEL POWER </v>
          </cell>
        </row>
        <row r="116">
          <cell r="B116" t="str">
            <v>GENERATING PLANT</v>
          </cell>
        </row>
        <row r="117">
          <cell r="A117">
            <v>10535</v>
          </cell>
          <cell r="B117" t="str">
            <v>AUXILIRIES IN HYDEL POWER PLANTS</v>
          </cell>
        </row>
        <row r="118">
          <cell r="A118" t="str">
            <v>-</v>
          </cell>
          <cell r="B118" t="str">
            <v>-</v>
          </cell>
        </row>
        <row r="119">
          <cell r="A119">
            <v>10517</v>
          </cell>
          <cell r="B119" t="str">
            <v>GAS STATIONS ,GAS PIPELINES ETC.</v>
          </cell>
        </row>
        <row r="120">
          <cell r="A120">
            <v>10536</v>
          </cell>
          <cell r="B120" t="str">
            <v>GAS POWER PLANTS</v>
          </cell>
        </row>
        <row r="121">
          <cell r="A121">
            <v>10537</v>
          </cell>
          <cell r="B121" t="str">
            <v>PLANT FOUNDATION FOR GAS POWER PLANTS</v>
          </cell>
        </row>
        <row r="122">
          <cell r="A122">
            <v>10538</v>
          </cell>
          <cell r="B122" t="str">
            <v>AUXILIRIES IN GAS POWER PLANTS</v>
          </cell>
        </row>
        <row r="123">
          <cell r="A123" t="str">
            <v>-</v>
          </cell>
          <cell r="B123" t="str">
            <v>-</v>
          </cell>
        </row>
        <row r="125">
          <cell r="A125">
            <v>10551</v>
          </cell>
          <cell r="B125" t="str">
            <v>MATERIAL HANDLING EQUIPMENT-EARTHMOVERS</v>
          </cell>
        </row>
        <row r="126">
          <cell r="B126" t="str">
            <v>BULLDOZER</v>
          </cell>
        </row>
        <row r="127">
          <cell r="A127">
            <v>10552</v>
          </cell>
          <cell r="B127" t="str">
            <v>MATERIAL HANDLING EQUIP. CEMENT - MIXERS</v>
          </cell>
        </row>
        <row r="128">
          <cell r="A128">
            <v>10553</v>
          </cell>
          <cell r="B128" t="str">
            <v>MATERIAL HANDLING EQUIP. CRANES</v>
          </cell>
        </row>
        <row r="129">
          <cell r="A129">
            <v>10555</v>
          </cell>
          <cell r="B129" t="str">
            <v>MATERIAL HANDLING EQUIPMENT - OTHERS</v>
          </cell>
        </row>
        <row r="130">
          <cell r="A130">
            <v>10563</v>
          </cell>
          <cell r="B130" t="str">
            <v>BATTERIES INCLUDING CHARGING EQUIPMENT</v>
          </cell>
        </row>
        <row r="131">
          <cell r="A131">
            <v>10577</v>
          </cell>
          <cell r="B131" t="str">
            <v>AIR-CONDITIONIG PLANT-PORTABLE</v>
          </cell>
        </row>
        <row r="132">
          <cell r="A132" t="str">
            <v>-</v>
          </cell>
          <cell r="B132" t="str">
            <v>-</v>
          </cell>
        </row>
        <row r="133">
          <cell r="A133">
            <v>10568</v>
          </cell>
          <cell r="B133" t="str">
            <v>SYNCHRONOUS CONDENSORS</v>
          </cell>
        </row>
        <row r="134">
          <cell r="A134" t="str">
            <v>-</v>
          </cell>
          <cell r="B134" t="str">
            <v>-</v>
          </cell>
        </row>
        <row r="135">
          <cell r="A135">
            <v>10571</v>
          </cell>
          <cell r="B135" t="str">
            <v xml:space="preserve">COMMUNICATON EQUIPMENT-RADIO &amp; HIGH </v>
          </cell>
        </row>
        <row r="136">
          <cell r="B136" t="str">
            <v>FREQUENCY CARRIER</v>
          </cell>
        </row>
        <row r="137">
          <cell r="A137">
            <v>10572</v>
          </cell>
          <cell r="B137" t="str">
            <v xml:space="preserve">COMMUNICATION EQUIPMENT- TELEPHONES </v>
          </cell>
        </row>
        <row r="138">
          <cell r="A138">
            <v>10574</v>
          </cell>
          <cell r="B138" t="str">
            <v>STATIC MACHINE TOOLS &amp; EQUIPMENTS</v>
          </cell>
        </row>
        <row r="139">
          <cell r="A139">
            <v>10576</v>
          </cell>
          <cell r="B139" t="str">
            <v>AIR-CONDITIONING PLANT-STATIC</v>
          </cell>
        </row>
        <row r="141">
          <cell r="A141">
            <v>10580</v>
          </cell>
          <cell r="B141" t="str">
            <v>REFRIGERATORS AND WATER COOLERS</v>
          </cell>
        </row>
        <row r="142">
          <cell r="A142">
            <v>10581</v>
          </cell>
          <cell r="B142" t="str">
            <v>METER TESTING LABORATORY TOOLS &amp; EQUIP.</v>
          </cell>
        </row>
        <row r="143">
          <cell r="A143">
            <v>10582</v>
          </cell>
          <cell r="B143" t="str">
            <v>EQUIPMENTS IN HOSPITALS/CLINICS</v>
          </cell>
        </row>
        <row r="144">
          <cell r="A144">
            <v>10583</v>
          </cell>
          <cell r="B144" t="str">
            <v>TOOLS AND TACKLES</v>
          </cell>
        </row>
        <row r="145">
          <cell r="A145">
            <v>10584</v>
          </cell>
          <cell r="B145" t="str">
            <v xml:space="preserve">PETROL PUMP REFILLING SERVICE </v>
          </cell>
        </row>
        <row r="146">
          <cell r="B146" t="str">
            <v xml:space="preserve"> </v>
          </cell>
        </row>
        <row r="147">
          <cell r="A147">
            <v>10599</v>
          </cell>
          <cell r="B147" t="str">
            <v xml:space="preserve">OTHER MISC. EQUIPMENTS INCLUDING </v>
          </cell>
        </row>
        <row r="148">
          <cell r="B148" t="str">
            <v>FIRE PROTECTION SYSTEM</v>
          </cell>
        </row>
        <row r="149">
          <cell r="A149" t="str">
            <v>-</v>
          </cell>
          <cell r="B149" t="str">
            <v>-</v>
          </cell>
        </row>
        <row r="150">
          <cell r="B150" t="str">
            <v>TOTAL OF 10.5</v>
          </cell>
        </row>
        <row r="151">
          <cell r="A151" t="str">
            <v>-</v>
          </cell>
          <cell r="B151" t="str">
            <v>-</v>
          </cell>
        </row>
        <row r="153">
          <cell r="A153">
            <v>10.6</v>
          </cell>
          <cell r="B153" t="str">
            <v>LINES,CABLE NETWORK ETC.</v>
          </cell>
        </row>
        <row r="154">
          <cell r="A154" t="str">
            <v>-</v>
          </cell>
          <cell r="B154" t="str">
            <v>-----------------------</v>
          </cell>
        </row>
        <row r="155">
          <cell r="A155">
            <v>10601</v>
          </cell>
          <cell r="B155" t="str">
            <v>OVERHEAD LINES ON FAB.STEEL OPERATING</v>
          </cell>
        </row>
        <row r="156">
          <cell r="B156" t="str">
            <v>AT VOLTAGE &gt; 66 KV</v>
          </cell>
        </row>
        <row r="157">
          <cell r="A157">
            <v>10611</v>
          </cell>
          <cell r="B157" t="str">
            <v xml:space="preserve">UNDERGROUND CABLES - JOINT BOXES </v>
          </cell>
        </row>
        <row r="158">
          <cell r="B158" t="str">
            <v>&amp; DISCONNECTING BOXES</v>
          </cell>
        </row>
        <row r="159">
          <cell r="A159" t="str">
            <v>-</v>
          </cell>
          <cell r="B159" t="str">
            <v>-</v>
          </cell>
        </row>
        <row r="160">
          <cell r="A160">
            <v>10602</v>
          </cell>
          <cell r="B160" t="str">
            <v>OVERHEAD LINES ON STEEL SUPPORT VOLTAGE</v>
          </cell>
        </row>
        <row r="161">
          <cell r="B161" t="str">
            <v>BETWEEN 13.2 AND 66 KV</v>
          </cell>
        </row>
        <row r="162">
          <cell r="A162">
            <v>10603</v>
          </cell>
          <cell r="B162" t="str">
            <v>OVERHEAD LINES ON RCC SUPPORT</v>
          </cell>
        </row>
        <row r="163">
          <cell r="A163">
            <v>10604</v>
          </cell>
          <cell r="B163" t="str">
            <v>OVERHEAD LINES - ON TREATED WOOD SUPPORT</v>
          </cell>
        </row>
        <row r="164">
          <cell r="A164" t="str">
            <v>-</v>
          </cell>
          <cell r="B164" t="str">
            <v>-</v>
          </cell>
        </row>
        <row r="165">
          <cell r="A165">
            <v>10612</v>
          </cell>
          <cell r="B165" t="str">
            <v>UNDERGROUND CABLES - CABLE DUCT SYSTEM</v>
          </cell>
        </row>
        <row r="166">
          <cell r="A166" t="str">
            <v>-</v>
          </cell>
          <cell r="B166" t="str">
            <v>-</v>
          </cell>
        </row>
        <row r="167">
          <cell r="A167">
            <v>10613</v>
          </cell>
          <cell r="B167" t="str">
            <v xml:space="preserve">INTERNAL WIRING INCLUDING FITTINGS </v>
          </cell>
        </row>
        <row r="168">
          <cell r="B168" t="str">
            <v>&amp; FIXTURES</v>
          </cell>
        </row>
        <row r="169">
          <cell r="A169">
            <v>10621</v>
          </cell>
          <cell r="B169" t="str">
            <v>SERVICE CONNECTIONS</v>
          </cell>
        </row>
        <row r="170">
          <cell r="A170">
            <v>10625</v>
          </cell>
          <cell r="B170" t="str">
            <v>TEMPORARY CONNECTIONS FOR SUPPLY OF POWER</v>
          </cell>
        </row>
        <row r="171">
          <cell r="A171">
            <v>10631</v>
          </cell>
          <cell r="B171" t="str">
            <v>METERING EQUIPMENTS</v>
          </cell>
        </row>
        <row r="172">
          <cell r="A172">
            <v>10641</v>
          </cell>
          <cell r="B172" t="str">
            <v>STREET LIGHTING AND SIGNAL SYSTEM</v>
          </cell>
        </row>
        <row r="173">
          <cell r="A173">
            <v>10651</v>
          </cell>
          <cell r="B173" t="str">
            <v xml:space="preserve">SINGLE POINT CONNECTIONS TO </v>
          </cell>
        </row>
        <row r="174">
          <cell r="B174" t="str">
            <v>JHUGGI JHOPDIES</v>
          </cell>
        </row>
        <row r="175">
          <cell r="A175">
            <v>10685</v>
          </cell>
          <cell r="B175" t="str">
            <v>MISCELLANEOUS EQUIPMENTS</v>
          </cell>
        </row>
        <row r="176">
          <cell r="A176" t="str">
            <v>-</v>
          </cell>
          <cell r="B176" t="str">
            <v>-</v>
          </cell>
        </row>
        <row r="177">
          <cell r="B177" t="str">
            <v>TOTAL OF 10.6</v>
          </cell>
        </row>
        <row r="178">
          <cell r="A178" t="str">
            <v>-</v>
          </cell>
          <cell r="B178" t="str">
            <v>-</v>
          </cell>
        </row>
        <row r="180">
          <cell r="A180">
            <v>10.7</v>
          </cell>
          <cell r="B180" t="str">
            <v>VEHICLES</v>
          </cell>
        </row>
        <row r="181">
          <cell r="A181" t="str">
            <v>-</v>
          </cell>
          <cell r="B181" t="str">
            <v>--------</v>
          </cell>
        </row>
        <row r="182">
          <cell r="A182">
            <v>10710</v>
          </cell>
          <cell r="B182" t="str">
            <v>TRUCKS,TEMPOS &amp; TREKKERS</v>
          </cell>
        </row>
        <row r="183">
          <cell r="A183">
            <v>10720</v>
          </cell>
          <cell r="B183" t="str">
            <v>BUSES INCLUDING MINI BUSES</v>
          </cell>
        </row>
        <row r="184">
          <cell r="A184">
            <v>10730</v>
          </cell>
          <cell r="B184" t="str">
            <v>JEEPS AND MOTER CARS</v>
          </cell>
        </row>
        <row r="185">
          <cell r="A185">
            <v>10740</v>
          </cell>
          <cell r="B185" t="str">
            <v>OTHER VEHICLES</v>
          </cell>
        </row>
        <row r="186">
          <cell r="A186" t="str">
            <v>-</v>
          </cell>
          <cell r="B186" t="str">
            <v>-</v>
          </cell>
        </row>
        <row r="187">
          <cell r="B187" t="str">
            <v>TOTAL OF 10.7</v>
          </cell>
        </row>
        <row r="188">
          <cell r="A188" t="str">
            <v>-</v>
          </cell>
          <cell r="B188" t="str">
            <v>-</v>
          </cell>
        </row>
        <row r="189">
          <cell r="A189" t="str">
            <v>-</v>
          </cell>
          <cell r="B189" t="str">
            <v>-</v>
          </cell>
        </row>
        <row r="190">
          <cell r="A190">
            <v>10800</v>
          </cell>
          <cell r="B190" t="str">
            <v>FURNITURE AND FIXTURES</v>
          </cell>
        </row>
        <row r="191">
          <cell r="A191" t="str">
            <v>-</v>
          </cell>
          <cell r="B191" t="str">
            <v>----------------------</v>
          </cell>
        </row>
        <row r="193">
          <cell r="A193">
            <v>10.9</v>
          </cell>
          <cell r="B193" t="str">
            <v>OFFICE EQUIPMENTS</v>
          </cell>
        </row>
        <row r="194">
          <cell r="A194" t="str">
            <v>-</v>
          </cell>
          <cell r="B194" t="str">
            <v>-----------------</v>
          </cell>
        </row>
        <row r="195">
          <cell r="A195">
            <v>10901</v>
          </cell>
          <cell r="B195" t="str">
            <v>CALCULATORS</v>
          </cell>
        </row>
        <row r="196">
          <cell r="A196">
            <v>10902</v>
          </cell>
          <cell r="B196" t="str">
            <v>TYPEWRITERS</v>
          </cell>
        </row>
        <row r="197">
          <cell r="A197">
            <v>10903</v>
          </cell>
          <cell r="B197" t="str">
            <v>CASH REGISTERS IN CASH OFFICES</v>
          </cell>
        </row>
        <row r="198">
          <cell r="A198">
            <v>10904</v>
          </cell>
          <cell r="B198" t="str">
            <v>OTHERS</v>
          </cell>
        </row>
        <row r="199">
          <cell r="A199">
            <v>10905</v>
          </cell>
          <cell r="B199" t="str">
            <v>COMPUTERS</v>
          </cell>
        </row>
        <row r="200">
          <cell r="A200" t="str">
            <v>-</v>
          </cell>
          <cell r="B200" t="str">
            <v>-</v>
          </cell>
        </row>
        <row r="201">
          <cell r="B201" t="str">
            <v>TOTAL OF 10.9</v>
          </cell>
        </row>
        <row r="202">
          <cell r="A202" t="str">
            <v>-</v>
          </cell>
          <cell r="B202" t="str">
            <v>-</v>
          </cell>
        </row>
        <row r="203">
          <cell r="A203" t="str">
            <v>=</v>
          </cell>
          <cell r="B203" t="str">
            <v>=</v>
          </cell>
        </row>
        <row r="204">
          <cell r="B204" t="str">
            <v>GRAND TOTAL OF GROUP 10</v>
          </cell>
        </row>
        <row r="205">
          <cell r="A205" t="str">
            <v>=</v>
          </cell>
          <cell r="B205" t="str">
            <v>=</v>
          </cell>
        </row>
        <row r="222">
          <cell r="A222">
            <v>10101</v>
          </cell>
          <cell r="B222" t="str">
            <v>LAND OWNED UNDER FULL TITLE</v>
          </cell>
        </row>
        <row r="223">
          <cell r="A223">
            <v>10104</v>
          </cell>
          <cell r="B223" t="str">
            <v xml:space="preserve">COST OF LAND DEVELOPMENT NOT OF </v>
          </cell>
        </row>
        <row r="224">
          <cell r="B224" t="str">
            <v>ENDURING NATURE</v>
          </cell>
        </row>
        <row r="225">
          <cell r="A225">
            <v>10105</v>
          </cell>
          <cell r="B225" t="str">
            <v>COST OF LAND RESETTLEMENT (PROVISIONAL)</v>
          </cell>
        </row>
        <row r="226">
          <cell r="A226">
            <v>10106</v>
          </cell>
          <cell r="B226" t="str">
            <v xml:space="preserve">COST OF TREE PLANTATION FOR TREE CUTDOWN </v>
          </cell>
        </row>
        <row r="227">
          <cell r="A227" t="str">
            <v>-</v>
          </cell>
          <cell r="B227" t="str">
            <v>-</v>
          </cell>
        </row>
        <row r="228">
          <cell r="A228">
            <v>10102</v>
          </cell>
          <cell r="B228" t="str">
            <v>LAND HELD UNDER LEASE</v>
          </cell>
        </row>
        <row r="229">
          <cell r="A229">
            <v>10103</v>
          </cell>
          <cell r="B229" t="str">
            <v>COST OF LAND DEVELOPMENT ON LEASEHOLD LAND</v>
          </cell>
        </row>
        <row r="230">
          <cell r="A230" t="str">
            <v>-</v>
          </cell>
          <cell r="B230" t="str">
            <v>-</v>
          </cell>
        </row>
        <row r="231">
          <cell r="B231" t="str">
            <v>TOTAL OF 10.1</v>
          </cell>
        </row>
        <row r="232">
          <cell r="A232" t="str">
            <v>-</v>
          </cell>
          <cell r="B232" t="str">
            <v>-</v>
          </cell>
        </row>
        <row r="234">
          <cell r="A234">
            <v>10.199999999999999</v>
          </cell>
          <cell r="B234" t="str">
            <v>BUILDINGS CONTAINING GEN.,TRANSMISSION</v>
          </cell>
        </row>
        <row r="235">
          <cell r="B235" t="str">
            <v>&amp; DISTRIBUTION EQUIPMENT</v>
          </cell>
        </row>
        <row r="236">
          <cell r="A236" t="str">
            <v>------------------------------------</v>
          </cell>
          <cell r="B236" t="str">
            <v>-----------------------------------</v>
          </cell>
        </row>
        <row r="237">
          <cell r="A237">
            <v>10201</v>
          </cell>
          <cell r="B237" t="str">
            <v xml:space="preserve">BUILDINGS CONTAINING THERMO ELECTRIC </v>
          </cell>
        </row>
        <row r="238">
          <cell r="B238" t="str">
            <v>GENERATION EQUIPMENT</v>
          </cell>
        </row>
        <row r="239">
          <cell r="A239" t="str">
            <v>-</v>
          </cell>
          <cell r="B239" t="str">
            <v>-</v>
          </cell>
        </row>
        <row r="240">
          <cell r="A240">
            <v>10202</v>
          </cell>
          <cell r="B240" t="str">
            <v xml:space="preserve">BUILDINGS CONTAINING HYDRO GENERATION </v>
          </cell>
        </row>
        <row r="241">
          <cell r="B241" t="str">
            <v>EQUIPMENT</v>
          </cell>
        </row>
        <row r="242">
          <cell r="A242" t="str">
            <v>-</v>
          </cell>
          <cell r="B242" t="str">
            <v>-</v>
          </cell>
        </row>
        <row r="243">
          <cell r="A243">
            <v>10203</v>
          </cell>
          <cell r="B243" t="str">
            <v>BUILDINGS CONTAINING DIESEL ELEC.GEN.PLANT</v>
          </cell>
        </row>
        <row r="244">
          <cell r="A244" t="str">
            <v>-</v>
          </cell>
          <cell r="B244" t="str">
            <v>-</v>
          </cell>
        </row>
        <row r="245">
          <cell r="A245">
            <v>10207</v>
          </cell>
          <cell r="B245" t="str">
            <v xml:space="preserve">BUILDINGS CONTAINING TRANSMISSION </v>
          </cell>
        </row>
        <row r="246">
          <cell r="B246" t="str">
            <v>INSTALLATION</v>
          </cell>
        </row>
        <row r="247">
          <cell r="A247">
            <v>10208</v>
          </cell>
          <cell r="B247" t="str">
            <v xml:space="preserve">BUILDINGS CONTAINING DISTRIBUTION </v>
          </cell>
        </row>
        <row r="248">
          <cell r="B248" t="str">
            <v>INSTALLATION</v>
          </cell>
        </row>
        <row r="249">
          <cell r="A249">
            <v>10211</v>
          </cell>
          <cell r="B249" t="str">
            <v>OFFICE BUILDINGS</v>
          </cell>
        </row>
        <row r="250">
          <cell r="A250">
            <v>10222</v>
          </cell>
          <cell r="B250" t="str">
            <v>RESIDENTIAL COLONY FOR STAFF</v>
          </cell>
        </row>
        <row r="251">
          <cell r="A251">
            <v>10233</v>
          </cell>
          <cell r="B251" t="str">
            <v>OTHER BUILDINGS</v>
          </cell>
        </row>
        <row r="252">
          <cell r="A252">
            <v>10234</v>
          </cell>
          <cell r="B252" t="str">
            <v>P.C.C. BUILDINGS</v>
          </cell>
        </row>
        <row r="253">
          <cell r="A253">
            <v>10235</v>
          </cell>
          <cell r="B253" t="str">
            <v>M.T.R.U. BUILDINGS</v>
          </cell>
        </row>
        <row r="254">
          <cell r="A254">
            <v>10236</v>
          </cell>
          <cell r="B254" t="str">
            <v>M.R.U. BUILDINGS</v>
          </cell>
        </row>
        <row r="255">
          <cell r="A255">
            <v>10237</v>
          </cell>
          <cell r="B255" t="str">
            <v>FABRICATION WORKSHOP</v>
          </cell>
        </row>
        <row r="256">
          <cell r="A256" t="str">
            <v>-</v>
          </cell>
          <cell r="B256" t="str">
            <v>-</v>
          </cell>
        </row>
        <row r="257">
          <cell r="B257" t="str">
            <v>TOTAL OF 10.2</v>
          </cell>
        </row>
        <row r="258">
          <cell r="A258" t="str">
            <v>-</v>
          </cell>
          <cell r="B258" t="str">
            <v>-</v>
          </cell>
        </row>
        <row r="260">
          <cell r="A260">
            <v>10.3</v>
          </cell>
          <cell r="B260" t="str">
            <v>HYDRAULIC WORKS</v>
          </cell>
        </row>
        <row r="261">
          <cell r="A261" t="str">
            <v>-</v>
          </cell>
          <cell r="B261" t="str">
            <v>---------------</v>
          </cell>
        </row>
        <row r="262">
          <cell r="A262">
            <v>10301</v>
          </cell>
          <cell r="B262" t="str">
            <v xml:space="preserve">HYD.WORKS HYDRO ELEC.SYSTEMS,WEIRS,DAMS </v>
          </cell>
        </row>
        <row r="263">
          <cell r="A263" t="str">
            <v>-</v>
          </cell>
          <cell r="B263" t="str">
            <v>-</v>
          </cell>
        </row>
        <row r="264">
          <cell r="A264">
            <v>10310</v>
          </cell>
          <cell r="B264" t="str">
            <v>COOLING WATER SYSTEM</v>
          </cell>
        </row>
        <row r="265">
          <cell r="A265">
            <v>10311</v>
          </cell>
          <cell r="B265" t="str">
            <v>COOLING TOWERS</v>
          </cell>
        </row>
        <row r="266">
          <cell r="A266">
            <v>10315</v>
          </cell>
          <cell r="B266" t="str">
            <v xml:space="preserve">SWEET WATER ARRANGEMENTS INCLUDING </v>
          </cell>
        </row>
        <row r="267">
          <cell r="B267" t="str">
            <v>RESERVOIRS</v>
          </cell>
        </row>
        <row r="268">
          <cell r="A268">
            <v>10319</v>
          </cell>
          <cell r="B268" t="str">
            <v>DUCTS AND PENSTOCK</v>
          </cell>
        </row>
        <row r="269">
          <cell r="A269">
            <v>10320</v>
          </cell>
          <cell r="B269" t="str">
            <v xml:space="preserve">PLANT,PIPELINES FOR WATER SUPPLY IN </v>
          </cell>
        </row>
        <row r="270">
          <cell r="B270" t="str">
            <v>RESIDENTIAL COLONY</v>
          </cell>
        </row>
        <row r="271">
          <cell r="A271">
            <v>10321</v>
          </cell>
          <cell r="B271" t="str">
            <v>RESERVOIR,FOREBAY AND INTAKE</v>
          </cell>
        </row>
        <row r="272">
          <cell r="A272" t="str">
            <v>-</v>
          </cell>
          <cell r="B272" t="str">
            <v>-</v>
          </cell>
        </row>
        <row r="273">
          <cell r="A273">
            <v>10305</v>
          </cell>
          <cell r="B273" t="str">
            <v xml:space="preserve">HYDEL WORKS,RCC PIPES,SURGE TANKS,VALVES </v>
          </cell>
        </row>
        <row r="274">
          <cell r="A274">
            <v>10322</v>
          </cell>
          <cell r="B274" t="str">
            <v>DRAINAGE AND SEWARAGE RESIDENTIAL COLONY</v>
          </cell>
        </row>
        <row r="275">
          <cell r="A275">
            <v>10323</v>
          </cell>
          <cell r="B275" t="str">
            <v>BYPASS CHANNEL AND ITS WORKS</v>
          </cell>
        </row>
        <row r="276">
          <cell r="A276">
            <v>10324</v>
          </cell>
          <cell r="B276" t="str">
            <v>TAIL RACE CHANNEL</v>
          </cell>
        </row>
        <row r="277">
          <cell r="A277">
            <v>10325</v>
          </cell>
          <cell r="B277" t="str">
            <v>MISC. WORKS</v>
          </cell>
        </row>
        <row r="278">
          <cell r="A278" t="str">
            <v>-</v>
          </cell>
          <cell r="B278" t="str">
            <v>-</v>
          </cell>
        </row>
        <row r="279">
          <cell r="B279" t="str">
            <v>TOTAL OF 10.3</v>
          </cell>
        </row>
        <row r="280">
          <cell r="A280" t="str">
            <v>-</v>
          </cell>
          <cell r="B280" t="str">
            <v>-</v>
          </cell>
        </row>
        <row r="282">
          <cell r="A282">
            <v>10.4</v>
          </cell>
          <cell r="B282" t="str">
            <v>OTHER CIVIL WORKS</v>
          </cell>
        </row>
        <row r="283">
          <cell r="A283" t="str">
            <v>-</v>
          </cell>
          <cell r="B283" t="str">
            <v>-----------------</v>
          </cell>
        </row>
        <row r="284">
          <cell r="A284">
            <v>10401</v>
          </cell>
          <cell r="B284" t="str">
            <v>PUCCA ROADS</v>
          </cell>
        </row>
        <row r="285">
          <cell r="A285">
            <v>10402</v>
          </cell>
          <cell r="B285" t="str">
            <v>KUCHCHA ROADS</v>
          </cell>
        </row>
        <row r="286">
          <cell r="A286">
            <v>10412</v>
          </cell>
          <cell r="B286" t="str">
            <v>RAILWAY SIDINGS</v>
          </cell>
        </row>
        <row r="287">
          <cell r="A287">
            <v>10415</v>
          </cell>
          <cell r="B287" t="str">
            <v>RIVER INTAKE WELL</v>
          </cell>
        </row>
        <row r="288">
          <cell r="A288">
            <v>10420</v>
          </cell>
          <cell r="B288" t="str">
            <v>BOUNDARY WALL FOR CIVIL BUILDINGS</v>
          </cell>
        </row>
        <row r="289">
          <cell r="A289">
            <v>10425</v>
          </cell>
          <cell r="B289" t="str">
            <v>CONSTRUCTION OF DISCHARGE CANAL</v>
          </cell>
        </row>
        <row r="290">
          <cell r="A290" t="str">
            <v>-</v>
          </cell>
          <cell r="B290" t="str">
            <v>-</v>
          </cell>
        </row>
        <row r="291">
          <cell r="B291" t="str">
            <v>TOTAL OF 10.4</v>
          </cell>
        </row>
        <row r="292">
          <cell r="A292" t="str">
            <v>-</v>
          </cell>
          <cell r="B292" t="str">
            <v>-</v>
          </cell>
        </row>
        <row r="294">
          <cell r="A294">
            <v>10.5</v>
          </cell>
          <cell r="B294" t="str">
            <v>PLANT AND MACHINERY</v>
          </cell>
        </row>
        <row r="295">
          <cell r="A295" t="str">
            <v>-</v>
          </cell>
          <cell r="B295" t="str">
            <v>-------------------</v>
          </cell>
        </row>
        <row r="296">
          <cell r="A296">
            <v>10501</v>
          </cell>
          <cell r="B296" t="str">
            <v>BOILER PLANT &amp; EQUIPMENTS</v>
          </cell>
        </row>
        <row r="297">
          <cell r="A297">
            <v>10502</v>
          </cell>
          <cell r="B297" t="str">
            <v>FURNACE/BURNERS</v>
          </cell>
        </row>
        <row r="298">
          <cell r="A298">
            <v>10503</v>
          </cell>
          <cell r="B298" t="str">
            <v>TURBINE GENERATOR STEAM POWER GEN.</v>
          </cell>
        </row>
        <row r="299">
          <cell r="A299">
            <v>10504</v>
          </cell>
          <cell r="B299" t="str">
            <v>PLANT FOUNDATION FOR STEAM POWER PLANT</v>
          </cell>
        </row>
        <row r="300">
          <cell r="A300">
            <v>10507</v>
          </cell>
          <cell r="B300" t="str">
            <v>ASH HANDLING PLANT</v>
          </cell>
        </row>
        <row r="301">
          <cell r="A301">
            <v>10509</v>
          </cell>
          <cell r="B301" t="str">
            <v>AUXILIRIES IN STEAM POWER PLANT</v>
          </cell>
        </row>
        <row r="302">
          <cell r="A302">
            <v>10511</v>
          </cell>
          <cell r="B302" t="str">
            <v>LOCOMOTIVES AND WAGONS</v>
          </cell>
        </row>
        <row r="303">
          <cell r="A303">
            <v>10512</v>
          </cell>
          <cell r="B303" t="str">
            <v>COAL CONVEYOR &amp; CRUSHER</v>
          </cell>
        </row>
        <row r="304">
          <cell r="A304">
            <v>10515</v>
          </cell>
          <cell r="B304" t="str">
            <v>COAL HANDLING PLANT &amp; HANDLING EQUIPMENT</v>
          </cell>
        </row>
        <row r="305">
          <cell r="A305">
            <v>10516</v>
          </cell>
          <cell r="B305" t="str">
            <v>OIL TANKS, OIL HANDING PLANT &amp; EQUIPMENT</v>
          </cell>
        </row>
        <row r="306">
          <cell r="A306">
            <v>10520</v>
          </cell>
          <cell r="B306" t="str">
            <v>INSTRUMENTATION AND CONTROLS</v>
          </cell>
        </row>
        <row r="307">
          <cell r="A307">
            <v>10541</v>
          </cell>
          <cell r="B307" t="str">
            <v xml:space="preserve">TRANSMISSION PLANT-TRANSFORMERS </v>
          </cell>
        </row>
        <row r="308">
          <cell r="B308" t="str">
            <v>100 KVA &amp; ABOVE</v>
          </cell>
        </row>
        <row r="309">
          <cell r="A309">
            <v>10542</v>
          </cell>
          <cell r="B309" t="str">
            <v>OTHER TRANSFORMERS - POWER HOUSE</v>
          </cell>
        </row>
        <row r="310">
          <cell r="A310">
            <v>10543</v>
          </cell>
          <cell r="B310" t="str">
            <v xml:space="preserve">OTHER TRANS.PLANT SUB EQUIP. FIXED </v>
          </cell>
        </row>
        <row r="311">
          <cell r="B311" t="str">
            <v>APPARATUS</v>
          </cell>
        </row>
        <row r="312">
          <cell r="A312">
            <v>10544</v>
          </cell>
          <cell r="B312" t="str">
            <v xml:space="preserve">SUBSTATION TRANSFORMER &amp; KIOSKS </v>
          </cell>
        </row>
        <row r="313">
          <cell r="B313" t="str">
            <v>100 KVA &amp; ABOVE</v>
          </cell>
        </row>
        <row r="314">
          <cell r="A314">
            <v>10545</v>
          </cell>
          <cell r="B314" t="str">
            <v xml:space="preserve">SUBSTATION TRANSFORMER &amp; KIOSKS </v>
          </cell>
        </row>
        <row r="315">
          <cell r="B315" t="str">
            <v>BELOW 100 KVA</v>
          </cell>
        </row>
        <row r="316">
          <cell r="A316">
            <v>10546</v>
          </cell>
          <cell r="B316" t="str">
            <v>LINE TRANSFORMER BELOW 100 KVA</v>
          </cell>
        </row>
        <row r="317">
          <cell r="A317">
            <v>10561</v>
          </cell>
          <cell r="B317" t="str">
            <v>SWITCHGEARS INCLUDING CABLE CONNECTIONS</v>
          </cell>
        </row>
        <row r="318">
          <cell r="A318">
            <v>10565</v>
          </cell>
          <cell r="B318" t="str">
            <v>FABRICATION SHOP/WORKSHOP PLANT &amp; EQUIP.</v>
          </cell>
        </row>
        <row r="319">
          <cell r="A319">
            <v>10567</v>
          </cell>
          <cell r="B319" t="str">
            <v>LIGHTNING ARRESTORS</v>
          </cell>
        </row>
        <row r="320">
          <cell r="A320" t="str">
            <v>-</v>
          </cell>
          <cell r="B320" t="str">
            <v>-</v>
          </cell>
        </row>
        <row r="321">
          <cell r="A321">
            <v>10531</v>
          </cell>
          <cell r="B321" t="str">
            <v>HYDEL POWER GENERATION PLANTS</v>
          </cell>
        </row>
        <row r="322">
          <cell r="A322">
            <v>10532</v>
          </cell>
          <cell r="B322" t="str">
            <v xml:space="preserve">PLANT FOUNDATION FOR HYDEL POWER </v>
          </cell>
        </row>
        <row r="323">
          <cell r="B323" t="str">
            <v>GENERATING PLANT</v>
          </cell>
        </row>
        <row r="324">
          <cell r="A324">
            <v>10535</v>
          </cell>
          <cell r="B324" t="str">
            <v>AUXILIRIES IN HYDEL POWER PLANTS</v>
          </cell>
        </row>
        <row r="325">
          <cell r="A325" t="str">
            <v>-</v>
          </cell>
          <cell r="B325" t="str">
            <v>-</v>
          </cell>
        </row>
        <row r="326">
          <cell r="A326">
            <v>10517</v>
          </cell>
          <cell r="B326" t="str">
            <v>GAS STATIONS ,GAS PIPELINES ETC.</v>
          </cell>
        </row>
        <row r="327">
          <cell r="A327">
            <v>10536</v>
          </cell>
          <cell r="B327" t="str">
            <v>GAS POWER PLANTS</v>
          </cell>
        </row>
        <row r="328">
          <cell r="A328">
            <v>10537</v>
          </cell>
          <cell r="B328" t="str">
            <v>PLANT FOUNDATION FOR GAS POWER PLANTS</v>
          </cell>
        </row>
        <row r="329">
          <cell r="A329">
            <v>10538</v>
          </cell>
          <cell r="B329" t="str">
            <v>AUXILIRIES IN GAS POWER PLANTS</v>
          </cell>
        </row>
        <row r="330">
          <cell r="A330" t="str">
            <v>-</v>
          </cell>
          <cell r="B330" t="str">
            <v>-</v>
          </cell>
        </row>
        <row r="332">
          <cell r="A332">
            <v>10551</v>
          </cell>
          <cell r="B332" t="str">
            <v>MATERIAL HANDLING EQUIPMENT-EARTHMOVERS</v>
          </cell>
        </row>
        <row r="333">
          <cell r="B333" t="str">
            <v>BULLDOZER</v>
          </cell>
        </row>
        <row r="334">
          <cell r="A334">
            <v>10552</v>
          </cell>
          <cell r="B334" t="str">
            <v>MATERIAL HANDLING EQUIP. CEMENT - MIXERS</v>
          </cell>
        </row>
        <row r="335">
          <cell r="A335">
            <v>10553</v>
          </cell>
          <cell r="B335" t="str">
            <v>MATERIAL HANDLING EQUIP. CRANES</v>
          </cell>
        </row>
        <row r="336">
          <cell r="A336">
            <v>10555</v>
          </cell>
          <cell r="B336" t="str">
            <v>MATERIAL HANDLING EQUIPMENT - OTHERS</v>
          </cell>
        </row>
        <row r="337">
          <cell r="A337">
            <v>10563</v>
          </cell>
          <cell r="B337" t="str">
            <v>BATTERIES INCLUDING CHARGING EQUIPMENT</v>
          </cell>
        </row>
        <row r="338">
          <cell r="A338">
            <v>10577</v>
          </cell>
          <cell r="B338" t="str">
            <v>AIR-CONDITIONIG PLANT-PORTABLE</v>
          </cell>
        </row>
        <row r="339">
          <cell r="A339" t="str">
            <v>-</v>
          </cell>
          <cell r="B339" t="str">
            <v>-</v>
          </cell>
        </row>
        <row r="340">
          <cell r="A340">
            <v>10568</v>
          </cell>
          <cell r="B340" t="str">
            <v>SYNCHRONOUS CONDENSORS</v>
          </cell>
        </row>
        <row r="341">
          <cell r="A341" t="str">
            <v>-</v>
          </cell>
          <cell r="B341" t="str">
            <v>-</v>
          </cell>
        </row>
        <row r="342">
          <cell r="A342">
            <v>10571</v>
          </cell>
          <cell r="B342" t="str">
            <v xml:space="preserve">COMMUNICATON EQUIPMENT-RADIO &amp; HIGH </v>
          </cell>
        </row>
        <row r="343">
          <cell r="B343" t="str">
            <v>FREQUENCY CARRIER</v>
          </cell>
        </row>
        <row r="344">
          <cell r="A344">
            <v>10572</v>
          </cell>
          <cell r="B344" t="str">
            <v xml:space="preserve">COMMUNICATION EQUIPMENT- TELEPHONES </v>
          </cell>
        </row>
        <row r="345">
          <cell r="A345">
            <v>10574</v>
          </cell>
          <cell r="B345" t="str">
            <v>STATIC MACHINE TOOLS &amp; EQUIPMENTS</v>
          </cell>
        </row>
        <row r="346">
          <cell r="A346">
            <v>10576</v>
          </cell>
          <cell r="B346" t="str">
            <v>AIR-CONDITIONING PLANT-STATIC</v>
          </cell>
        </row>
        <row r="348">
          <cell r="A348">
            <v>10580</v>
          </cell>
          <cell r="B348" t="str">
            <v>REFRIGERATORS AND WATER COOLERS</v>
          </cell>
        </row>
        <row r="349">
          <cell r="A349">
            <v>10581</v>
          </cell>
          <cell r="B349" t="str">
            <v>METER TESTING LABORATORY TOOLS &amp; EQUIP.</v>
          </cell>
        </row>
        <row r="350">
          <cell r="A350">
            <v>10582</v>
          </cell>
          <cell r="B350" t="str">
            <v>EQUIPMENTS IN HOSPITALS/CLINICS</v>
          </cell>
        </row>
        <row r="351">
          <cell r="A351">
            <v>10583</v>
          </cell>
          <cell r="B351" t="str">
            <v>TOOLS AND TACKLES</v>
          </cell>
        </row>
        <row r="352">
          <cell r="A352">
            <v>10584</v>
          </cell>
          <cell r="B352" t="str">
            <v xml:space="preserve">PETROL PUMP REFILLING SERVICE </v>
          </cell>
        </row>
        <row r="353">
          <cell r="B353" t="str">
            <v xml:space="preserve"> </v>
          </cell>
        </row>
        <row r="354">
          <cell r="A354">
            <v>10599</v>
          </cell>
          <cell r="B354" t="str">
            <v xml:space="preserve">OTHER MISC. EQUIPMENTS INCLUDING </v>
          </cell>
        </row>
        <row r="355">
          <cell r="B355" t="str">
            <v>FIRE PROTECTION SYSTEM</v>
          </cell>
        </row>
        <row r="356">
          <cell r="A356" t="str">
            <v>-</v>
          </cell>
          <cell r="B356" t="str">
            <v>-</v>
          </cell>
        </row>
        <row r="357">
          <cell r="B357" t="str">
            <v>TOTAL OF 10.5</v>
          </cell>
        </row>
        <row r="358">
          <cell r="A358" t="str">
            <v>-</v>
          </cell>
          <cell r="B358" t="str">
            <v>-</v>
          </cell>
        </row>
        <row r="360">
          <cell r="A360">
            <v>10.6</v>
          </cell>
          <cell r="B360" t="str">
            <v>LINES,CABLE NETWORK ETC.</v>
          </cell>
        </row>
        <row r="361">
          <cell r="A361" t="str">
            <v>-</v>
          </cell>
          <cell r="B361" t="str">
            <v>-----------------------</v>
          </cell>
        </row>
        <row r="362">
          <cell r="A362">
            <v>10601</v>
          </cell>
          <cell r="B362" t="str">
            <v>OVERHEAD LINES ON FAB.STEEL OPERATING</v>
          </cell>
        </row>
        <row r="363">
          <cell r="B363" t="str">
            <v>AT VOLTAGE &gt; 66 KV</v>
          </cell>
        </row>
        <row r="364">
          <cell r="A364">
            <v>10611</v>
          </cell>
          <cell r="B364" t="str">
            <v xml:space="preserve">UNDERGROUND CABLES - JOINT BOXES </v>
          </cell>
        </row>
        <row r="365">
          <cell r="B365" t="str">
            <v>&amp; DISCONNECTING BOXES</v>
          </cell>
        </row>
        <row r="366">
          <cell r="A366" t="str">
            <v>-</v>
          </cell>
          <cell r="B366" t="str">
            <v>-</v>
          </cell>
        </row>
        <row r="367">
          <cell r="A367">
            <v>10602</v>
          </cell>
          <cell r="B367" t="str">
            <v>OVERHEAD LINES ON STEEL SUPPORT VOLTAGE</v>
          </cell>
        </row>
        <row r="368">
          <cell r="B368" t="str">
            <v>BETWEEN 13.2 AND 66 KV</v>
          </cell>
        </row>
        <row r="369">
          <cell r="A369">
            <v>10603</v>
          </cell>
          <cell r="B369" t="str">
            <v>OVERHEAD LINES ON RCC SUPPORT</v>
          </cell>
        </row>
        <row r="370">
          <cell r="A370">
            <v>10604</v>
          </cell>
          <cell r="B370" t="str">
            <v>OVERHEAD LINES - ON TREATED WOOD SUPPORT</v>
          </cell>
        </row>
        <row r="371">
          <cell r="A371" t="str">
            <v>-</v>
          </cell>
          <cell r="B371" t="str">
            <v>-</v>
          </cell>
        </row>
        <row r="372">
          <cell r="A372">
            <v>10612</v>
          </cell>
          <cell r="B372" t="str">
            <v>UNDERGROUND CABLES - CABLE DUCT SYSTEM</v>
          </cell>
        </row>
        <row r="373">
          <cell r="A373" t="str">
            <v>-</v>
          </cell>
          <cell r="B373" t="str">
            <v>-</v>
          </cell>
        </row>
        <row r="374">
          <cell r="A374">
            <v>10613</v>
          </cell>
          <cell r="B374" t="str">
            <v xml:space="preserve">INTERNAL WIRING INCLUDING FITTINGS </v>
          </cell>
        </row>
        <row r="375">
          <cell r="B375" t="str">
            <v>&amp; FIXTURES</v>
          </cell>
        </row>
        <row r="376">
          <cell r="A376">
            <v>10621</v>
          </cell>
          <cell r="B376" t="str">
            <v>SERVICE CONNECTIONS</v>
          </cell>
        </row>
        <row r="377">
          <cell r="A377">
            <v>10625</v>
          </cell>
          <cell r="B377" t="str">
            <v>TEMPORARY CONNECTIONS FOR SUPPLY OF POWER</v>
          </cell>
        </row>
        <row r="378">
          <cell r="A378">
            <v>10631</v>
          </cell>
          <cell r="B378" t="str">
            <v>METERING EQUIPMENTS</v>
          </cell>
        </row>
        <row r="379">
          <cell r="A379">
            <v>10641</v>
          </cell>
          <cell r="B379" t="str">
            <v>STREET LIGHTING AND SIGNAL SYSTEM</v>
          </cell>
        </row>
        <row r="380">
          <cell r="A380">
            <v>10651</v>
          </cell>
          <cell r="B380" t="str">
            <v xml:space="preserve">SINGLE POINT CONNECTIONS TO </v>
          </cell>
        </row>
        <row r="381">
          <cell r="B381" t="str">
            <v>JHUGGI JHOPDIES</v>
          </cell>
        </row>
        <row r="382">
          <cell r="A382">
            <v>10685</v>
          </cell>
          <cell r="B382" t="str">
            <v>MISCELLANEOUS EQUIPMENTS</v>
          </cell>
        </row>
        <row r="383">
          <cell r="A383" t="str">
            <v>-</v>
          </cell>
          <cell r="B383" t="str">
            <v>-</v>
          </cell>
        </row>
        <row r="384">
          <cell r="B384" t="str">
            <v>TOTAL OF 10.6</v>
          </cell>
        </row>
        <row r="385">
          <cell r="A385" t="str">
            <v>-</v>
          </cell>
          <cell r="B385" t="str">
            <v>-</v>
          </cell>
        </row>
        <row r="387">
          <cell r="A387">
            <v>10.7</v>
          </cell>
          <cell r="B387" t="str">
            <v>VEHICLES</v>
          </cell>
        </row>
        <row r="388">
          <cell r="A388" t="str">
            <v>-</v>
          </cell>
          <cell r="B388" t="str">
            <v>--------</v>
          </cell>
        </row>
        <row r="389">
          <cell r="A389">
            <v>10710</v>
          </cell>
          <cell r="B389" t="str">
            <v>TRUCKS,TEMPOS &amp; TREKKERS</v>
          </cell>
        </row>
        <row r="390">
          <cell r="A390">
            <v>10720</v>
          </cell>
          <cell r="B390" t="str">
            <v>BUSES INCLUDING MINI BUSES</v>
          </cell>
        </row>
        <row r="391">
          <cell r="A391">
            <v>10730</v>
          </cell>
          <cell r="B391" t="str">
            <v>JEEPS AND MOTER CARS</v>
          </cell>
        </row>
        <row r="392">
          <cell r="A392">
            <v>10740</v>
          </cell>
          <cell r="B392" t="str">
            <v>OTHER VEHICLES</v>
          </cell>
        </row>
        <row r="393">
          <cell r="A393" t="str">
            <v>-</v>
          </cell>
          <cell r="B393" t="str">
            <v>-</v>
          </cell>
        </row>
        <row r="394">
          <cell r="B394" t="str">
            <v>TOTAL OF 10.7</v>
          </cell>
        </row>
        <row r="395">
          <cell r="A395" t="str">
            <v>-</v>
          </cell>
          <cell r="B395" t="str">
            <v>-</v>
          </cell>
        </row>
        <row r="396">
          <cell r="A396" t="str">
            <v>-</v>
          </cell>
          <cell r="B396" t="str">
            <v>-</v>
          </cell>
        </row>
        <row r="397">
          <cell r="A397">
            <v>10800</v>
          </cell>
          <cell r="B397" t="str">
            <v>FURNITURE AND FIXTURES</v>
          </cell>
        </row>
        <row r="398">
          <cell r="A398" t="str">
            <v>-</v>
          </cell>
          <cell r="B398" t="str">
            <v>----------------------</v>
          </cell>
        </row>
        <row r="400">
          <cell r="A400">
            <v>10.9</v>
          </cell>
          <cell r="B400" t="str">
            <v>OFFICE EQUIPMENTS</v>
          </cell>
        </row>
        <row r="401">
          <cell r="A401" t="str">
            <v>-</v>
          </cell>
          <cell r="B401" t="str">
            <v>-----------------</v>
          </cell>
        </row>
        <row r="402">
          <cell r="A402">
            <v>10901</v>
          </cell>
          <cell r="B402" t="str">
            <v>CALCULATORS</v>
          </cell>
        </row>
        <row r="403">
          <cell r="A403">
            <v>10902</v>
          </cell>
          <cell r="B403" t="str">
            <v>TYPEWRITERS</v>
          </cell>
        </row>
        <row r="404">
          <cell r="A404">
            <v>10903</v>
          </cell>
          <cell r="B404" t="str">
            <v>CASH REGISTERS IN CASH OFFICES</v>
          </cell>
        </row>
        <row r="405">
          <cell r="A405">
            <v>10904</v>
          </cell>
          <cell r="B405" t="str">
            <v>OTHERS</v>
          </cell>
        </row>
        <row r="406">
          <cell r="A406">
            <v>10905</v>
          </cell>
          <cell r="B406" t="str">
            <v>COMPUTERS</v>
          </cell>
        </row>
      </sheetData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A-1_1_"/>
      <sheetName val="A_2_1_PY"/>
      <sheetName val="A_2_1_CY"/>
      <sheetName val="A_2_1_EY"/>
      <sheetName val="A_2_2"/>
      <sheetName val="A_2_3"/>
      <sheetName val="Power_Pur_3_1_(PY)"/>
      <sheetName val="Power_Pur_3_1_(CY)"/>
      <sheetName val="Power_Pur_3_1_(EY)"/>
      <sheetName val="A_3_2"/>
      <sheetName val="A_3_3_PY"/>
      <sheetName val="A_3_3_CY"/>
      <sheetName val="A_3_3_EY"/>
      <sheetName val="A_3_4"/>
      <sheetName val="A_3_5"/>
      <sheetName val="A_3_6_(PY)"/>
      <sheetName val="A_3_6_(CY)"/>
      <sheetName val="A_3_6_(EY)"/>
      <sheetName val="A_3_7"/>
      <sheetName val="A_3_8"/>
      <sheetName val="A_3_9"/>
      <sheetName val="A_3_10_"/>
      <sheetName val="A-5_1(PY)"/>
      <sheetName val="A-5_1(CY)_"/>
      <sheetName val="A-5_1(EY)"/>
      <sheetName val="A-5_2(PY)"/>
      <sheetName val="A-5_2(CY)"/>
      <sheetName val="A-5_2(EY)"/>
      <sheetName val="A_-5_3"/>
      <sheetName val="form_6_1_(PY)_Gen"/>
      <sheetName val="form_6_1(PY)T&amp;D_"/>
      <sheetName val="form_6_1_(CY)_Gen"/>
      <sheetName val="form_6_1(CY)_T&amp;D"/>
      <sheetName val="form_6_1_(EY)_Gen_"/>
      <sheetName val="form_6_1(EY)_T&amp;D"/>
      <sheetName val="A_7_1"/>
      <sheetName val="A_7_2"/>
      <sheetName val="A_7_3"/>
      <sheetName val="A_7_4"/>
      <sheetName val="A_8_1"/>
      <sheetName val="A_8_2"/>
      <sheetName val="A_8_3"/>
      <sheetName val="A_8_4"/>
      <sheetName val="A_8_5"/>
      <sheetName val="A_8_6"/>
      <sheetName val="A_8_7"/>
      <sheetName val="A_8_8"/>
      <sheetName val="A_8_9"/>
      <sheetName val="A_8_10"/>
      <sheetName val="8_11_PY"/>
      <sheetName val="8_11_CY"/>
      <sheetName val="8_11_EY"/>
      <sheetName val="A-10_1"/>
      <sheetName val="A_10_2_(A)"/>
      <sheetName val="A_10_2_B"/>
      <sheetName val="A_10_2_C"/>
      <sheetName val="A_10_2_D"/>
      <sheetName val="A_10_3"/>
      <sheetName val="A_10_4"/>
      <sheetName val="Rev_Calculation"/>
      <sheetName val="A_9_1"/>
      <sheetName val="A 3_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I35">
            <v>63490.540060935658</v>
          </cell>
        </row>
        <row r="44"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A 3.7"/>
      <sheetName val="HLY_-99-00"/>
      <sheetName val="Hydro_Data"/>
      <sheetName val="dpc_cost"/>
      <sheetName val="Plant_Availability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MP"/>
      <sheetName val="Tariff Sheet"/>
      <sheetName val="Summary_EZ"/>
      <sheetName val="Summary_WZ"/>
      <sheetName val="Summary_CZ"/>
      <sheetName val="Sale Summary_MP"/>
      <sheetName val="Sale Summary_EZ"/>
      <sheetName val="Sale Summary_WZ"/>
      <sheetName val="Sale Summary_CZ"/>
      <sheetName val="Saubhagya"/>
      <sheetName val="Existing vs Proposed Revenue"/>
    </sheetNames>
    <sheetDataSet>
      <sheetData sheetId="0"/>
      <sheetData sheetId="1">
        <row r="1">
          <cell r="A1" t="str">
            <v>Back to Index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_Print"/>
      <sheetName val="EA_II"/>
      <sheetName val="EA_III_stnwise"/>
      <sheetName val="Tr Loss WR,MP,Tot "/>
      <sheetName val="THERMAL"/>
      <sheetName val="CSD0506"/>
      <sheetName val="Monthwise_MPLOSS"/>
      <sheetName val="HYDEL"/>
      <sheetName val="STN WISE EMR"/>
      <sheetName val="MPPGCL-injection"/>
      <sheetName val="Monthwise Inj_Losses"/>
      <sheetName val="Sheet1"/>
      <sheetName val="EA_IV"/>
      <sheetName val="EA_III"/>
      <sheetName val="EA_Summary"/>
      <sheetName val="EA_I"/>
      <sheetName val="Sheet6"/>
      <sheetName val="Sheet3"/>
      <sheetName val="Tr Loss WR,MP,Tot"/>
      <sheetName val="CHECK SHEET NEW"/>
      <sheetName val="BUS LOSSES"/>
      <sheetName val="Amount"/>
      <sheetName val="PR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A 3_7"/>
      <sheetName val="form_x0000__x0000__x0000__x0000__x0000__x0000__x0000__x0000__x0000__x0000__x0000__x0000__x0000_"/>
      <sheetName val="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I35">
            <v>63490.540060935658</v>
          </cell>
        </row>
        <row r="44"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LLAN DETAILS"/>
      <sheetName val="XLR_NoRangeSheet"/>
      <sheetName val="CHALLAN_DETAILS"/>
    </sheetNames>
    <sheetDataSet>
      <sheetData sheetId="0" refreshError="1"/>
      <sheetData sheetId="1" refreshError="1">
        <row r="6">
          <cell r="D6" t="str">
            <v>15/04/2006</v>
          </cell>
          <cell r="E6" t="str">
            <v>15/05/2006</v>
          </cell>
          <cell r="F6" t="str">
            <v>15/06/2006</v>
          </cell>
          <cell r="G6" t="str">
            <v>15/07/2006</v>
          </cell>
          <cell r="H6" t="str">
            <v>14/08/2006</v>
          </cell>
          <cell r="I6" t="str">
            <v>15/09/2006</v>
          </cell>
          <cell r="J6" t="str">
            <v>15/10/2006</v>
          </cell>
          <cell r="K6" t="str">
            <v>15/11/2006</v>
          </cell>
          <cell r="L6" t="str">
            <v>15/12/2006</v>
          </cell>
          <cell r="M6" t="str">
            <v>15/01/2007</v>
          </cell>
          <cell r="N6">
            <v>0</v>
          </cell>
          <cell r="O6" t="str">
            <v>15/03/2007</v>
          </cell>
        </row>
      </sheetData>
      <sheetData sheetId="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 20_21"/>
      <sheetName val="F13C"/>
    </sheetNames>
    <sheetDataSet>
      <sheetData sheetId="0"/>
      <sheetData sheetId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  <sheetName val="A 3.7"/>
      <sheetName val="CE"/>
      <sheetName val="Metro consind updation sheet"/>
      <sheetName val="Dom"/>
      <sheetName val="201-04REL-Final"/>
      <sheetName val="A_3_7"/>
      <sheetName val="BD-Cons-FY 2017-18"/>
      <sheetName val="Cons- FY 2018-19"/>
      <sheetName val="DVVNL"/>
      <sheetName val="MVVNL"/>
      <sheetName val="PVVNL"/>
      <sheetName val="PuVVNL"/>
      <sheetName val="KESCo"/>
      <sheetName val="Cons-Existing-re comp"/>
      <sheetName val="Re-computation of sales-19- (2)"/>
      <sheetName val="Sheet4"/>
      <sheetName val="LMV-10 working"/>
      <sheetName val="FY 2017-18 Revenue"/>
      <sheetName val="Discom wise Reveneue FY 2017-18"/>
      <sheetName val="DVVNL_Prop"/>
      <sheetName val="MVVNL_Prop"/>
      <sheetName val="PVVNL_prop"/>
      <sheetName val="PuVVNL_Prop"/>
      <sheetName val="KESCo_Prop"/>
      <sheetName val="Re-computation of sales-19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nex-XX"/>
      <sheetName val="annex-VIII L"/>
      <sheetName val="annex-VIII S"/>
      <sheetName val="annex-XIX L"/>
      <sheetName val="annex XIX S"/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Index"/>
      <sheetName val="Fixed Assets"/>
      <sheetName val="Depreciation"/>
      <sheetName val="CWIP"/>
      <sheetName val="Inv Plan 10"/>
      <sheetName val="Inv Plan 09"/>
      <sheetName val="Interest n Fin"/>
      <sheetName val="O&amp;M Expenses"/>
      <sheetName val="Int on WC and PBDD"/>
      <sheetName val="Trans &amp; LDC"/>
      <sheetName val="NT Income"/>
      <sheetName val="RoE"/>
      <sheetName val="PP FY08 (Pur)"/>
      <sheetName val="PP FY08 (State)"/>
      <sheetName val="PP FY08 (Trade)"/>
      <sheetName val="PP FY09 (Pur)"/>
      <sheetName val="PP FY09 (State)"/>
      <sheetName val="PP FY09 (Trading)"/>
      <sheetName val="PP FY10 (Avail)"/>
      <sheetName val="PP FY10 (State)"/>
      <sheetName val="PP FY10 (Trading)"/>
      <sheetName val="PP FY10 (MOD-Cost)"/>
      <sheetName val="PP FY10 (Trade-Cost)"/>
      <sheetName val="Trading Profit"/>
      <sheetName val="ARR"/>
      <sheetName val="Revised Revenue Estimates(FY09)"/>
      <sheetName val="Revenue-Existing Tariff (FY10)"/>
      <sheetName val="Tariffs"/>
      <sheetName val="Revenue-Proposed Tariff (FY10)"/>
      <sheetName val="Nov-Dec-08"/>
      <sheetName val="PApr-09"/>
      <sheetName val="P May-09"/>
      <sheetName val="P June-09"/>
      <sheetName val="Apr_June FY10"/>
      <sheetName val="Sheet1"/>
      <sheetName val="April-09"/>
      <sheetName val="May-09"/>
      <sheetName val="June-09"/>
      <sheetName val="details"/>
      <sheetName val="Ma-09"/>
      <sheetName val="M-09"/>
      <sheetName val="-09"/>
      <sheetName val="J-09"/>
      <sheetName val="Ju-09"/>
      <sheetName val="Jun-09"/>
      <sheetName val="PGCIL"/>
      <sheetName val="CSGS"/>
      <sheetName val="IPPs"/>
      <sheetName val="Summary"/>
      <sheetName val="UI Charges FY 09-10"/>
      <sheetName val="Banking"/>
      <sheetName val="Com Data"/>
      <sheetName val="Free Power"/>
      <sheetName val="sales projec 2009-10"/>
      <sheetName val="Losses and EI"/>
      <sheetName val="CGS tariffs"/>
      <sheetName val="MO"/>
      <sheetName val="Monthly PP "/>
      <sheetName val="PP Summary"/>
      <sheetName val="Availabilty profile"/>
      <sheetName val="WORKINGS FOR UJVNL"/>
      <sheetName val="Aussumptions "/>
      <sheetName val="FY 2009-10"/>
      <sheetName val="Tables for Order"/>
      <sheetName val="Arrear of 6th pay"/>
      <sheetName val="Emp Exp FY10 workings"/>
      <sheetName val="O&amp;M summary_UJVL Sub"/>
      <sheetName val="LHP with Apportionment"/>
      <sheetName val="Escallation Factor"/>
      <sheetName val="Other O&amp;M"/>
      <sheetName val="cost of colony"/>
      <sheetName val="Generation"/>
      <sheetName val="Income and Non_Tariff Income"/>
      <sheetName val="AFC for FY 08, FY08 &amp; FY 10"/>
      <sheetName val="sheet"/>
      <sheetName val="Generation wrking08"/>
      <sheetName val="R&amp;M-workout"/>
      <sheetName val="R&amp;M Details"/>
      <sheetName val="int on add capitalisation"/>
      <sheetName val="APDP 261.70 (copy)"/>
      <sheetName val="Audited Ac compilation"/>
      <sheetName val="Int on wrk capital on rev cap"/>
      <sheetName val="int on Rev.add capitalisation"/>
      <sheetName val="Rev. Dep on rev. add cap."/>
      <sheetName val="Revised add. capi. in Petition"/>
      <sheetName val="RoE on Rev_Add Capitalisation"/>
      <sheetName val="Depreciation on Opng GFA"/>
      <sheetName val="Summary_Cpaitlaisation FY10 Pet"/>
      <sheetName val="Interest on Working Capital"/>
      <sheetName val="No. of Employee"/>
      <sheetName val="Dep on add on Avg basis"/>
      <sheetName val="FY 2008-09"/>
      <sheetName val="Add. Cap. FY10"/>
      <sheetName val="summary add cap_1"/>
      <sheetName val="RoE on Add Capitalisation"/>
      <sheetName val="RoE on Opneing GFA"/>
      <sheetName val="Actual Generation"/>
      <sheetName val="Colony consmption"/>
      <sheetName val="UPCL Sales &amp; No of cons"/>
      <sheetName val="Actual gen FY07"/>
      <sheetName val="Actual Gen 08"/>
      <sheetName val="Dep on add capitalisation"/>
      <sheetName val="Income Tax"/>
      <sheetName val="interest on opnegGFA"/>
      <sheetName val="FY 2007-08"/>
      <sheetName val="TO"/>
      <sheetName val="D9"/>
      <sheetName val="D8"/>
      <sheetName val="D7"/>
      <sheetName val="D6"/>
      <sheetName val="D5"/>
      <sheetName val="D4"/>
      <sheetName val="D3"/>
      <sheetName val="D2"/>
      <sheetName val="D1"/>
      <sheetName val="AFC"/>
      <sheetName val="Cost of colony consmp"/>
      <sheetName val="O&amp;M"/>
      <sheetName val="Approved Dep"/>
      <sheetName val="Compatibility Report"/>
      <sheetName val="Compatibility Report (1)"/>
      <sheetName val="Apr-09"/>
      <sheetName val="Jul-09"/>
      <sheetName val="Su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35">
          <cell r="G35">
            <v>64254.226096970044</v>
          </cell>
          <cell r="I35">
            <v>63490.540060935658</v>
          </cell>
        </row>
        <row r="44">
          <cell r="I44">
            <v>17654.636270525258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externalLinkPath" Target="file:///E:\1.UPERC\UPERC-Season%205\1.%20FY%202019-20\1-State%20Discom%20Models\1.Discom%20Models-FY%202019-20%20(05.08.19)\Final%20PPC%20Model%20-03.08.2019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5C334-62E0-409F-BC42-BFC3FFB08855}">
  <dimension ref="A2:DW135"/>
  <sheetViews>
    <sheetView showGridLines="0" topLeftCell="DC1" zoomScale="70" zoomScaleNormal="70" workbookViewId="0">
      <selection activeCell="DJ10" sqref="DJ10"/>
    </sheetView>
  </sheetViews>
  <sheetFormatPr defaultRowHeight="15" x14ac:dyDescent="0.25"/>
  <cols>
    <col min="1" max="1" width="9.140625" style="1"/>
    <col min="2" max="2" width="27" customWidth="1"/>
    <col min="3" max="3" width="21.42578125" style="12" customWidth="1"/>
    <col min="4" max="4" width="14.42578125" customWidth="1"/>
    <col min="5" max="5" width="13.28515625" customWidth="1"/>
    <col min="6" max="6" width="10.5703125" customWidth="1"/>
    <col min="7" max="7" width="11.85546875" customWidth="1"/>
    <col min="8" max="8" width="12.140625" bestFit="1" customWidth="1"/>
    <col min="9" max="9" width="12.85546875" customWidth="1"/>
    <col min="10" max="10" width="13" customWidth="1"/>
    <col min="11" max="11" width="14.7109375" style="1" customWidth="1"/>
    <col min="12" max="12" width="14" customWidth="1"/>
    <col min="13" max="14" width="10.5703125" customWidth="1"/>
    <col min="15" max="15" width="12" customWidth="1"/>
    <col min="16" max="16" width="13.5703125" bestFit="1" customWidth="1"/>
    <col min="17" max="17" width="21.5703125" bestFit="1" customWidth="1"/>
    <col min="18" max="18" width="12" customWidth="1"/>
    <col min="19" max="19" width="14.85546875" bestFit="1" customWidth="1"/>
    <col min="20" max="20" width="9.5703125" style="1" customWidth="1"/>
    <col min="21" max="21" width="31.7109375" customWidth="1"/>
    <col min="22" max="22" width="26.5703125" style="2" customWidth="1"/>
    <col min="23" max="23" width="24.140625" style="2" bestFit="1" customWidth="1"/>
    <col min="24" max="24" width="16.7109375" style="2" bestFit="1" customWidth="1"/>
    <col min="25" max="25" width="14.140625" style="2" bestFit="1" customWidth="1"/>
    <col min="26" max="26" width="13.42578125" style="2" bestFit="1" customWidth="1"/>
    <col min="27" max="27" width="19.85546875" style="2" bestFit="1" customWidth="1"/>
    <col min="28" max="28" width="11.140625" bestFit="1" customWidth="1"/>
    <col min="29" max="29" width="14.7109375" bestFit="1" customWidth="1"/>
    <col min="33" max="33" width="26.5703125" bestFit="1" customWidth="1"/>
    <col min="34" max="34" width="10.5703125" bestFit="1" customWidth="1"/>
    <col min="36" max="36" width="13.5703125" bestFit="1" customWidth="1"/>
    <col min="37" max="37" width="9.5703125" bestFit="1" customWidth="1"/>
    <col min="38" max="38" width="13" customWidth="1"/>
    <col min="39" max="39" width="10.5703125" bestFit="1" customWidth="1"/>
    <col min="43" max="43" width="26.5703125" bestFit="1" customWidth="1"/>
    <col min="44" max="44" width="10.5703125" bestFit="1" customWidth="1"/>
    <col min="48" max="48" width="14" customWidth="1"/>
    <col min="49" max="49" width="10.5703125" bestFit="1" customWidth="1"/>
    <col min="53" max="53" width="26.5703125" bestFit="1" customWidth="1"/>
    <col min="54" max="54" width="9.5703125" bestFit="1" customWidth="1"/>
    <col min="58" max="58" width="15" customWidth="1"/>
    <col min="59" max="59" width="10.5703125" bestFit="1" customWidth="1"/>
    <col min="63" max="63" width="26.5703125" bestFit="1" customWidth="1"/>
    <col min="64" max="64" width="10.5703125" bestFit="1" customWidth="1"/>
    <col min="66" max="66" width="10.5703125" bestFit="1" customWidth="1"/>
    <col min="67" max="67" width="8" bestFit="1" customWidth="1"/>
    <col min="68" max="68" width="13.5703125" customWidth="1"/>
    <col min="69" max="69" width="10.5703125" bestFit="1" customWidth="1"/>
    <col min="73" max="73" width="26.5703125" bestFit="1" customWidth="1"/>
    <col min="74" max="74" width="9.5703125" bestFit="1" customWidth="1"/>
    <col min="78" max="78" width="13.42578125" customWidth="1"/>
    <col min="79" max="79" width="9.5703125" bestFit="1" customWidth="1"/>
    <col min="83" max="83" width="26.5703125" bestFit="1" customWidth="1"/>
    <col min="88" max="88" width="12.5703125" customWidth="1"/>
    <col min="93" max="93" width="26.5703125" bestFit="1" customWidth="1"/>
    <col min="94" max="94" width="9.5703125" bestFit="1" customWidth="1"/>
    <col min="98" max="98" width="12.42578125" customWidth="1"/>
    <col min="103" max="103" width="26.5703125" bestFit="1" customWidth="1"/>
    <col min="104" max="104" width="9.5703125" bestFit="1" customWidth="1"/>
    <col min="108" max="108" width="12.42578125" customWidth="1"/>
    <col min="109" max="109" width="10.42578125" customWidth="1"/>
    <col min="113" max="113" width="26.5703125" bestFit="1" customWidth="1"/>
    <col min="114" max="114" width="9.5703125" bestFit="1" customWidth="1"/>
    <col min="118" max="118" width="13" customWidth="1"/>
    <col min="119" max="119" width="12.140625" bestFit="1" customWidth="1"/>
    <col min="123" max="123" width="29.140625" bestFit="1" customWidth="1"/>
    <col min="124" max="124" width="11.85546875" customWidth="1"/>
    <col min="125" max="125" width="11.140625" bestFit="1" customWidth="1"/>
    <col min="126" max="126" width="16" bestFit="1" customWidth="1"/>
    <col min="127" max="127" width="15.28515625" bestFit="1" customWidth="1"/>
  </cols>
  <sheetData>
    <row r="2" spans="1:127" x14ac:dyDescent="0.25">
      <c r="A2" s="15" t="s">
        <v>4</v>
      </c>
      <c r="B2" s="15"/>
      <c r="C2" s="15"/>
      <c r="G2" s="16"/>
    </row>
    <row r="3" spans="1:127" ht="60" x14ac:dyDescent="0.25">
      <c r="A3" s="17" t="s">
        <v>5</v>
      </c>
      <c r="B3" s="18" t="s">
        <v>0</v>
      </c>
      <c r="C3" s="18" t="s">
        <v>6</v>
      </c>
      <c r="D3" s="18" t="s">
        <v>2</v>
      </c>
      <c r="E3" s="18" t="s">
        <v>7</v>
      </c>
      <c r="F3" s="18" t="s">
        <v>8</v>
      </c>
      <c r="G3" s="18" t="s">
        <v>9</v>
      </c>
      <c r="H3" s="18" t="s">
        <v>10</v>
      </c>
      <c r="K3" s="17" t="s">
        <v>11</v>
      </c>
      <c r="L3" s="18" t="s">
        <v>0</v>
      </c>
      <c r="M3" s="18" t="s">
        <v>6</v>
      </c>
      <c r="N3" s="18" t="s">
        <v>2</v>
      </c>
      <c r="O3" s="18" t="s">
        <v>7</v>
      </c>
      <c r="P3" s="18" t="s">
        <v>8</v>
      </c>
      <c r="Q3" s="18" t="s">
        <v>9</v>
      </c>
      <c r="R3" s="18" t="s">
        <v>10</v>
      </c>
      <c r="U3" s="17" t="s">
        <v>11</v>
      </c>
      <c r="V3" s="19" t="s">
        <v>0</v>
      </c>
      <c r="W3" s="19" t="s">
        <v>6</v>
      </c>
      <c r="X3" s="19" t="s">
        <v>2</v>
      </c>
      <c r="Y3" s="19" t="s">
        <v>7</v>
      </c>
      <c r="Z3" s="19" t="s">
        <v>8</v>
      </c>
      <c r="AA3" s="19" t="s">
        <v>9</v>
      </c>
      <c r="AB3" s="18" t="s">
        <v>10</v>
      </c>
      <c r="AF3" s="17" t="s">
        <v>11</v>
      </c>
      <c r="AG3" s="18" t="s">
        <v>0</v>
      </c>
      <c r="AH3" s="18" t="s">
        <v>6</v>
      </c>
      <c r="AI3" s="18" t="s">
        <v>2</v>
      </c>
      <c r="AJ3" s="18" t="s">
        <v>7</v>
      </c>
      <c r="AK3" s="18" t="s">
        <v>8</v>
      </c>
      <c r="AL3" s="18" t="s">
        <v>9</v>
      </c>
      <c r="AM3" s="18" t="s">
        <v>10</v>
      </c>
      <c r="AP3" s="17" t="s">
        <v>11</v>
      </c>
      <c r="AQ3" s="18" t="s">
        <v>0</v>
      </c>
      <c r="AR3" s="18" t="s">
        <v>6</v>
      </c>
      <c r="AS3" s="18" t="s">
        <v>2</v>
      </c>
      <c r="AT3" s="18" t="s">
        <v>7</v>
      </c>
      <c r="AU3" s="18" t="s">
        <v>8</v>
      </c>
      <c r="AV3" s="18" t="s">
        <v>9</v>
      </c>
      <c r="AW3" s="18" t="s">
        <v>10</v>
      </c>
      <c r="AZ3" s="17" t="s">
        <v>11</v>
      </c>
      <c r="BA3" s="18" t="s">
        <v>0</v>
      </c>
      <c r="BB3" s="18" t="s">
        <v>6</v>
      </c>
      <c r="BC3" s="18" t="s">
        <v>2</v>
      </c>
      <c r="BD3" s="18" t="s">
        <v>7</v>
      </c>
      <c r="BE3" s="18" t="s">
        <v>8</v>
      </c>
      <c r="BF3" s="18" t="s">
        <v>9</v>
      </c>
      <c r="BG3" s="18" t="s">
        <v>10</v>
      </c>
      <c r="BJ3" s="17" t="s">
        <v>11</v>
      </c>
      <c r="BK3" s="18" t="s">
        <v>0</v>
      </c>
      <c r="BL3" s="18" t="s">
        <v>6</v>
      </c>
      <c r="BM3" s="18" t="s">
        <v>2</v>
      </c>
      <c r="BN3" s="18" t="s">
        <v>7</v>
      </c>
      <c r="BO3" s="18" t="s">
        <v>8</v>
      </c>
      <c r="BP3" s="18" t="s">
        <v>9</v>
      </c>
      <c r="BQ3" s="18" t="s">
        <v>10</v>
      </c>
      <c r="BT3" s="17" t="s">
        <v>11</v>
      </c>
      <c r="BU3" s="18" t="s">
        <v>0</v>
      </c>
      <c r="BV3" s="18" t="s">
        <v>6</v>
      </c>
      <c r="BW3" s="18" t="s">
        <v>2</v>
      </c>
      <c r="BX3" s="18" t="s">
        <v>7</v>
      </c>
      <c r="BY3" s="18" t="s">
        <v>8</v>
      </c>
      <c r="BZ3" s="18" t="s">
        <v>9</v>
      </c>
      <c r="CA3" s="18" t="s">
        <v>10</v>
      </c>
      <c r="CD3" s="17" t="s">
        <v>11</v>
      </c>
      <c r="CE3" s="18" t="s">
        <v>0</v>
      </c>
      <c r="CF3" s="18" t="s">
        <v>6</v>
      </c>
      <c r="CG3" s="18" t="s">
        <v>2</v>
      </c>
      <c r="CH3" s="18" t="s">
        <v>7</v>
      </c>
      <c r="CI3" s="18" t="s">
        <v>8</v>
      </c>
      <c r="CJ3" s="18" t="s">
        <v>9</v>
      </c>
      <c r="CK3" s="18" t="s">
        <v>10</v>
      </c>
      <c r="CN3" s="17" t="s">
        <v>11</v>
      </c>
      <c r="CO3" s="18" t="s">
        <v>0</v>
      </c>
      <c r="CP3" s="18" t="s">
        <v>6</v>
      </c>
      <c r="CQ3" s="18" t="s">
        <v>2</v>
      </c>
      <c r="CR3" s="18" t="s">
        <v>7</v>
      </c>
      <c r="CS3" s="18" t="s">
        <v>8</v>
      </c>
      <c r="CT3" s="18" t="s">
        <v>9</v>
      </c>
      <c r="CU3" s="18" t="s">
        <v>10</v>
      </c>
      <c r="CX3" s="17" t="s">
        <v>11</v>
      </c>
      <c r="CY3" s="18" t="s">
        <v>0</v>
      </c>
      <c r="CZ3" s="18" t="s">
        <v>6</v>
      </c>
      <c r="DA3" s="18" t="s">
        <v>2</v>
      </c>
      <c r="DB3" s="18" t="s">
        <v>7</v>
      </c>
      <c r="DC3" s="18" t="s">
        <v>8</v>
      </c>
      <c r="DD3" s="18" t="s">
        <v>9</v>
      </c>
      <c r="DE3" s="18" t="s">
        <v>10</v>
      </c>
      <c r="DH3" s="17" t="s">
        <v>11</v>
      </c>
      <c r="DI3" s="18" t="s">
        <v>0</v>
      </c>
      <c r="DJ3" s="18" t="s">
        <v>6</v>
      </c>
      <c r="DK3" s="18" t="s">
        <v>2</v>
      </c>
      <c r="DL3" s="18" t="s">
        <v>7</v>
      </c>
      <c r="DM3" s="18" t="s">
        <v>8</v>
      </c>
      <c r="DN3" s="18" t="s">
        <v>9</v>
      </c>
      <c r="DO3" s="18" t="s">
        <v>10</v>
      </c>
      <c r="DR3" s="17" t="s">
        <v>11</v>
      </c>
      <c r="DS3" s="18" t="s">
        <v>0</v>
      </c>
      <c r="DT3" s="18" t="s">
        <v>6</v>
      </c>
      <c r="DU3" s="18" t="s">
        <v>7</v>
      </c>
      <c r="DV3" s="18" t="s">
        <v>9</v>
      </c>
      <c r="DW3" s="18" t="s">
        <v>10</v>
      </c>
    </row>
    <row r="4" spans="1:127" x14ac:dyDescent="0.25">
      <c r="A4" s="20">
        <v>43922</v>
      </c>
      <c r="B4" s="21"/>
      <c r="C4" s="21"/>
      <c r="D4" s="21"/>
      <c r="E4" s="21"/>
      <c r="F4" s="21"/>
      <c r="G4" s="21"/>
      <c r="H4" s="21"/>
      <c r="K4" s="20">
        <v>43952</v>
      </c>
      <c r="L4" s="21"/>
      <c r="M4" s="21"/>
      <c r="N4" s="21"/>
      <c r="O4" s="21"/>
      <c r="P4" s="21"/>
      <c r="Q4" s="21"/>
      <c r="R4" s="21"/>
      <c r="U4" s="22">
        <v>43983</v>
      </c>
      <c r="V4" s="23"/>
      <c r="W4" s="23"/>
      <c r="X4" s="23"/>
      <c r="Y4" s="23"/>
      <c r="Z4" s="23"/>
      <c r="AA4" s="23"/>
      <c r="AB4" s="24"/>
      <c r="AF4" s="20">
        <v>44013</v>
      </c>
      <c r="AG4" s="21"/>
      <c r="AH4" s="21"/>
      <c r="AI4" s="21"/>
      <c r="AJ4" s="21"/>
      <c r="AK4" s="21"/>
      <c r="AL4" s="21"/>
      <c r="AM4" s="21"/>
      <c r="AP4" s="20">
        <v>44044</v>
      </c>
      <c r="AQ4" s="21"/>
      <c r="AR4" s="21"/>
      <c r="AS4" s="21"/>
      <c r="AT4" s="21"/>
      <c r="AU4" s="21"/>
      <c r="AV4" s="21"/>
      <c r="AW4" s="21"/>
      <c r="AZ4" s="20">
        <v>44075</v>
      </c>
      <c r="BA4" s="21"/>
      <c r="BB4" s="21"/>
      <c r="BC4" s="21"/>
      <c r="BD4" s="21"/>
      <c r="BE4" s="21"/>
      <c r="BF4" s="21"/>
      <c r="BG4" s="21"/>
      <c r="BJ4" s="20">
        <v>44105</v>
      </c>
      <c r="BK4" s="21"/>
      <c r="BL4" s="21"/>
      <c r="BM4" s="21"/>
      <c r="BN4" s="21"/>
      <c r="BO4" s="21"/>
      <c r="BP4" s="21"/>
      <c r="BQ4" s="21"/>
      <c r="BT4" s="20">
        <v>44136</v>
      </c>
      <c r="BU4" s="21"/>
      <c r="BV4" s="21"/>
      <c r="BW4" s="21"/>
      <c r="BX4" s="21"/>
      <c r="BY4" s="21"/>
      <c r="BZ4" s="21"/>
      <c r="CA4" s="21"/>
      <c r="CD4" s="20">
        <v>44166</v>
      </c>
      <c r="CE4" s="21"/>
      <c r="CF4" s="21"/>
      <c r="CG4" s="21"/>
      <c r="CH4" s="21"/>
      <c r="CI4" s="21"/>
      <c r="CJ4" s="21"/>
      <c r="CK4" s="21"/>
      <c r="CN4" s="20">
        <v>44197</v>
      </c>
      <c r="CO4" s="21"/>
      <c r="CP4" s="21"/>
      <c r="CQ4" s="21"/>
      <c r="CR4" s="21"/>
      <c r="CS4" s="21"/>
      <c r="CT4" s="21"/>
      <c r="CU4" s="21"/>
      <c r="CX4" s="20">
        <v>44228</v>
      </c>
      <c r="CY4" s="21"/>
      <c r="CZ4" s="21"/>
      <c r="DA4" s="21"/>
      <c r="DB4" s="21"/>
      <c r="DC4" s="21"/>
      <c r="DD4" s="21"/>
      <c r="DE4" s="21"/>
      <c r="DH4" s="20">
        <v>44256</v>
      </c>
      <c r="DI4" s="21"/>
      <c r="DJ4" s="21"/>
      <c r="DK4" s="21"/>
      <c r="DL4" s="21"/>
      <c r="DM4" s="21"/>
      <c r="DN4" s="21"/>
      <c r="DO4" s="21"/>
      <c r="DR4" s="20" t="s">
        <v>12</v>
      </c>
      <c r="DS4" s="21"/>
      <c r="DT4" s="21"/>
      <c r="DU4" s="21"/>
      <c r="DV4" s="21"/>
      <c r="DW4" s="21"/>
    </row>
    <row r="5" spans="1:127" x14ac:dyDescent="0.25">
      <c r="A5" s="25"/>
      <c r="B5" s="26"/>
      <c r="C5" s="26"/>
      <c r="D5" s="26"/>
      <c r="E5" s="26"/>
      <c r="F5" s="26"/>
      <c r="G5" s="26"/>
      <c r="H5" s="26"/>
      <c r="K5" s="25"/>
      <c r="L5" s="26"/>
      <c r="M5" s="26"/>
      <c r="N5" s="26"/>
      <c r="O5" s="26"/>
      <c r="P5" s="26"/>
      <c r="Q5" s="26"/>
      <c r="R5" s="26"/>
      <c r="U5" s="25"/>
      <c r="V5" s="27"/>
      <c r="W5" s="27"/>
      <c r="X5" s="27"/>
      <c r="Y5" s="27"/>
      <c r="Z5" s="27"/>
      <c r="AA5" s="27"/>
      <c r="AB5" s="26"/>
      <c r="AF5" s="25"/>
      <c r="AG5" s="26"/>
      <c r="AH5" s="26"/>
      <c r="AI5" s="26"/>
      <c r="AJ5" s="26"/>
      <c r="AK5" s="26"/>
      <c r="AL5" s="26"/>
      <c r="AM5" s="26"/>
      <c r="AP5" s="25"/>
      <c r="AQ5" s="26"/>
      <c r="AR5" s="26"/>
      <c r="AS5" s="26"/>
      <c r="AT5" s="26"/>
      <c r="AU5" s="26"/>
      <c r="AV5" s="26"/>
      <c r="AW5" s="26"/>
      <c r="AZ5" s="25"/>
      <c r="BA5" s="26"/>
      <c r="BB5" s="26"/>
      <c r="BC5" s="26"/>
      <c r="BD5" s="26"/>
      <c r="BE5" s="26"/>
      <c r="BF5" s="26"/>
      <c r="BG5" s="26"/>
      <c r="BJ5" s="25"/>
      <c r="BK5" s="26"/>
      <c r="BL5" s="26"/>
      <c r="BM5" s="26"/>
      <c r="BN5" s="26"/>
      <c r="BO5" s="26"/>
      <c r="BP5" s="26"/>
      <c r="BQ5" s="26"/>
      <c r="BT5" s="25"/>
      <c r="BU5" s="26"/>
      <c r="BV5" s="26"/>
      <c r="BW5" s="26"/>
      <c r="BX5" s="26"/>
      <c r="BY5" s="26"/>
      <c r="BZ5" s="26"/>
      <c r="CA5" s="26"/>
      <c r="CD5" s="25"/>
      <c r="CE5" s="26"/>
      <c r="CF5" s="26"/>
      <c r="CG5" s="26"/>
      <c r="CH5" s="26"/>
      <c r="CI5" s="26"/>
      <c r="CJ5" s="26"/>
      <c r="CK5" s="26"/>
      <c r="CN5" s="25"/>
      <c r="CO5" s="26"/>
      <c r="CP5" s="26"/>
      <c r="CQ5" s="26"/>
      <c r="CR5" s="26"/>
      <c r="CS5" s="26"/>
      <c r="CT5" s="26"/>
      <c r="CU5" s="26"/>
      <c r="CX5" s="25"/>
      <c r="CY5" s="26"/>
      <c r="CZ5" s="26"/>
      <c r="DA5" s="26"/>
      <c r="DB5" s="26"/>
      <c r="DC5" s="26"/>
      <c r="DD5" s="26"/>
      <c r="DE5" s="26"/>
      <c r="DH5" s="25"/>
      <c r="DI5" s="26"/>
      <c r="DJ5" s="26"/>
      <c r="DK5" s="26"/>
      <c r="DL5" s="26"/>
      <c r="DM5" s="26"/>
      <c r="DN5" s="26"/>
      <c r="DO5" s="26"/>
      <c r="DR5" s="25"/>
      <c r="DS5" s="26"/>
      <c r="DT5" s="26"/>
      <c r="DU5" s="26"/>
      <c r="DV5" s="26"/>
      <c r="DW5" s="26"/>
    </row>
    <row r="6" spans="1:127" x14ac:dyDescent="0.25">
      <c r="A6" s="7">
        <v>1</v>
      </c>
      <c r="B6" s="8" t="s">
        <v>16</v>
      </c>
      <c r="C6" s="28">
        <v>251.30160000000004</v>
      </c>
      <c r="D6" s="8">
        <v>1</v>
      </c>
      <c r="E6" s="29">
        <v>242.50604400000003</v>
      </c>
      <c r="F6" s="29">
        <v>4.8456868626274741</v>
      </c>
      <c r="G6" s="29">
        <v>242.50604400000003</v>
      </c>
      <c r="H6" s="29">
        <v>251.30160000000006</v>
      </c>
      <c r="J6" s="30"/>
      <c r="K6" s="7">
        <f>A6</f>
        <v>1</v>
      </c>
      <c r="L6" s="8" t="str">
        <f>B6</f>
        <v>Solar (Existing )</v>
      </c>
      <c r="M6" s="29">
        <v>259.67832000000004</v>
      </c>
      <c r="N6" s="8">
        <v>1</v>
      </c>
      <c r="O6" s="29">
        <v>250.58957880000003</v>
      </c>
      <c r="P6" s="29">
        <v>4.8456868626274741</v>
      </c>
      <c r="Q6" s="29">
        <v>250.58957880000003</v>
      </c>
      <c r="R6" s="29">
        <v>259.67832000000004</v>
      </c>
      <c r="U6" s="7">
        <f t="shared" ref="U6:V38" si="0">K6</f>
        <v>1</v>
      </c>
      <c r="V6" s="6" t="str">
        <f t="shared" si="0"/>
        <v>Solar (Existing )</v>
      </c>
      <c r="W6" s="5">
        <v>251.30160000000004</v>
      </c>
      <c r="X6" s="5">
        <v>1</v>
      </c>
      <c r="Y6" s="5">
        <v>242.50604400000003</v>
      </c>
      <c r="Z6" s="5">
        <v>4.8456868626274741</v>
      </c>
      <c r="AA6" s="5">
        <v>242.50604400000003</v>
      </c>
      <c r="AB6" s="29">
        <v>251.30160000000006</v>
      </c>
      <c r="AF6" s="7">
        <f t="shared" ref="AF6:AG38" si="1">U6</f>
        <v>1</v>
      </c>
      <c r="AG6" s="7" t="str">
        <f t="shared" si="1"/>
        <v>Solar (Existing )</v>
      </c>
      <c r="AH6" s="9">
        <v>259.67832000000004</v>
      </c>
      <c r="AI6" s="7">
        <v>1</v>
      </c>
      <c r="AJ6" s="29">
        <v>250.58957880000003</v>
      </c>
      <c r="AK6" s="29">
        <v>4.8456868626274741</v>
      </c>
      <c r="AL6" s="29">
        <v>250.58957880000003</v>
      </c>
      <c r="AM6" s="29">
        <v>259.67832000000004</v>
      </c>
      <c r="AP6" s="7">
        <f>AF6</f>
        <v>1</v>
      </c>
      <c r="AQ6" s="7" t="str">
        <f>AG6</f>
        <v>Solar (Existing )</v>
      </c>
      <c r="AR6" s="29">
        <v>259.67832000000004</v>
      </c>
      <c r="AS6" s="7">
        <v>1</v>
      </c>
      <c r="AT6" s="29">
        <v>250.58957880000003</v>
      </c>
      <c r="AU6" s="29">
        <v>4.8456868626274741</v>
      </c>
      <c r="AV6" s="29">
        <v>250.58957880000003</v>
      </c>
      <c r="AW6" s="8">
        <v>259.67832000000004</v>
      </c>
      <c r="AZ6" s="7">
        <f>AP6</f>
        <v>1</v>
      </c>
      <c r="BA6" s="7" t="str">
        <f>AQ6</f>
        <v>Solar (Existing )</v>
      </c>
      <c r="BB6" s="9">
        <v>251.30160000000004</v>
      </c>
      <c r="BC6" s="8">
        <v>1</v>
      </c>
      <c r="BD6" s="29">
        <v>242.50604400000003</v>
      </c>
      <c r="BE6" s="29">
        <v>4.8456868626274741</v>
      </c>
      <c r="BF6" s="8">
        <v>242.50604400000003</v>
      </c>
      <c r="BG6" s="8">
        <v>251.30160000000006</v>
      </c>
      <c r="BJ6" s="7">
        <f>AZ6</f>
        <v>1</v>
      </c>
      <c r="BK6" s="7" t="str">
        <f>BA6</f>
        <v>Solar (Existing )</v>
      </c>
      <c r="BL6" s="9">
        <v>259.67832000000004</v>
      </c>
      <c r="BM6" s="8">
        <v>1</v>
      </c>
      <c r="BN6" s="29">
        <v>250.58957880000003</v>
      </c>
      <c r="BO6" s="29">
        <v>4.8456868626274741</v>
      </c>
      <c r="BP6" s="29">
        <v>250.58957880000003</v>
      </c>
      <c r="BQ6" s="29">
        <v>259.67832000000004</v>
      </c>
      <c r="BT6" s="7">
        <f>BJ6</f>
        <v>1</v>
      </c>
      <c r="BU6" s="7" t="str">
        <f>BK6</f>
        <v>Solar (Existing )</v>
      </c>
      <c r="BV6" s="9">
        <v>251.30160000000004</v>
      </c>
      <c r="BW6" s="8">
        <v>1</v>
      </c>
      <c r="BX6" s="29">
        <v>242.50604400000003</v>
      </c>
      <c r="BY6" s="29">
        <v>4.8456868626274741</v>
      </c>
      <c r="BZ6" s="29">
        <v>242.50604400000003</v>
      </c>
      <c r="CA6" s="29">
        <v>251.30160000000006</v>
      </c>
      <c r="CD6" s="7">
        <f>BT6</f>
        <v>1</v>
      </c>
      <c r="CE6" s="8" t="str">
        <f>BU6</f>
        <v>Solar (Existing )</v>
      </c>
      <c r="CF6" s="9">
        <v>246.01103999999998</v>
      </c>
      <c r="CG6" s="8">
        <v>1</v>
      </c>
      <c r="CH6" s="29">
        <v>237.40065359999997</v>
      </c>
      <c r="CI6" s="29">
        <v>4.8456868626274741</v>
      </c>
      <c r="CJ6" s="29">
        <v>237.40065359999997</v>
      </c>
      <c r="CK6" s="29">
        <v>246.01104000000001</v>
      </c>
      <c r="CN6" s="7">
        <f>CD6</f>
        <v>1</v>
      </c>
      <c r="CO6" s="7" t="str">
        <f>CE6</f>
        <v>Solar (Existing )</v>
      </c>
      <c r="CP6" s="9">
        <v>259.67832000000004</v>
      </c>
      <c r="CQ6" s="8">
        <v>1</v>
      </c>
      <c r="CR6" s="29">
        <v>250.58957880000003</v>
      </c>
      <c r="CS6" s="29">
        <v>4.8456868626274741</v>
      </c>
      <c r="CT6" s="29">
        <v>250.58957880000003</v>
      </c>
      <c r="CU6" s="29">
        <v>259.67832000000004</v>
      </c>
      <c r="CX6" s="7">
        <f>CN6</f>
        <v>1</v>
      </c>
      <c r="CY6" s="7" t="str">
        <f>CO6</f>
        <v>Solar (Existing )</v>
      </c>
      <c r="CZ6" s="9">
        <v>234.54816000000002</v>
      </c>
      <c r="DA6" s="8">
        <v>1</v>
      </c>
      <c r="DB6" s="29">
        <v>226.33897440000001</v>
      </c>
      <c r="DC6" s="29">
        <v>4.8456868626274741</v>
      </c>
      <c r="DD6" s="29">
        <v>226.33897440000001</v>
      </c>
      <c r="DE6" s="29">
        <v>234.54816000000005</v>
      </c>
      <c r="DH6" s="7">
        <f>CX6</f>
        <v>1</v>
      </c>
      <c r="DI6" s="8" t="str">
        <f>CY6</f>
        <v>Solar (Existing )</v>
      </c>
      <c r="DJ6" s="9">
        <v>259.67832000000004</v>
      </c>
      <c r="DK6" s="8">
        <v>1</v>
      </c>
      <c r="DL6" s="29">
        <v>250.58957880000003</v>
      </c>
      <c r="DM6" s="29">
        <v>4.8456868626274741</v>
      </c>
      <c r="DN6" s="29">
        <v>250.58957880000003</v>
      </c>
      <c r="DO6" s="29">
        <v>259.67832000000004</v>
      </c>
      <c r="DR6" s="7">
        <f>DH6</f>
        <v>1</v>
      </c>
      <c r="DS6" s="8" t="str">
        <f>DI6</f>
        <v>Solar (Existing )</v>
      </c>
      <c r="DT6" s="9">
        <f t="shared" ref="DT6:DT70" si="2">SUM(C6,M6,W6,AH6,AR6,BB6,BL6,BV6,CF6,CP6,CZ6,DJ6)</f>
        <v>3043.8355200000001</v>
      </c>
      <c r="DU6" s="9">
        <f>SUM(E6,O6,Y6,AJ6,AT6,BD6,BN6,BX6,CH6,CR6,DB6,DL6)</f>
        <v>2937.3012768000008</v>
      </c>
      <c r="DV6" s="9">
        <f>SUM(G6,Q6,AA6,AL6,AV6,BF6,BP6,BZ6,CJ6,CT6,DD6,DN6)</f>
        <v>2937.3012768000008</v>
      </c>
      <c r="DW6" s="9">
        <f>SUM(H6,R6,AB6,AM6,AW6,BG6,BQ6,CA6,CK6,CU6,DE6,DO6)</f>
        <v>3043.8355200000005</v>
      </c>
    </row>
    <row r="7" spans="1:127" x14ac:dyDescent="0.25">
      <c r="A7" s="7">
        <v>2</v>
      </c>
      <c r="B7" s="8" t="s">
        <v>17</v>
      </c>
      <c r="C7" s="28">
        <v>0</v>
      </c>
      <c r="D7" s="8">
        <v>1</v>
      </c>
      <c r="E7" s="29">
        <v>0</v>
      </c>
      <c r="F7" s="29">
        <v>3</v>
      </c>
      <c r="G7" s="29">
        <v>0</v>
      </c>
      <c r="H7" s="29">
        <v>0</v>
      </c>
      <c r="J7" s="30"/>
      <c r="K7" s="7">
        <f t="shared" ref="K7:L71" si="3">A7</f>
        <v>2</v>
      </c>
      <c r="L7" s="8" t="str">
        <f t="shared" si="3"/>
        <v>Solar (FY 20)</v>
      </c>
      <c r="M7" s="29">
        <v>0</v>
      </c>
      <c r="N7" s="8">
        <v>1</v>
      </c>
      <c r="O7" s="29">
        <v>0</v>
      </c>
      <c r="P7" s="29">
        <v>3</v>
      </c>
      <c r="Q7" s="29">
        <v>0</v>
      </c>
      <c r="R7" s="29">
        <v>0</v>
      </c>
      <c r="U7" s="7">
        <f t="shared" si="0"/>
        <v>2</v>
      </c>
      <c r="V7" s="6" t="str">
        <f t="shared" si="0"/>
        <v>Solar (FY 20)</v>
      </c>
      <c r="W7" s="5">
        <v>0</v>
      </c>
      <c r="X7" s="5">
        <v>1</v>
      </c>
      <c r="Y7" s="5">
        <v>0</v>
      </c>
      <c r="Z7" s="5">
        <v>3</v>
      </c>
      <c r="AA7" s="5">
        <v>0</v>
      </c>
      <c r="AB7" s="29">
        <v>0</v>
      </c>
      <c r="AF7" s="7">
        <f t="shared" si="1"/>
        <v>2</v>
      </c>
      <c r="AG7" s="7" t="str">
        <f t="shared" si="1"/>
        <v>Solar (FY 20)</v>
      </c>
      <c r="AH7" s="9">
        <v>0</v>
      </c>
      <c r="AI7" s="7">
        <v>1</v>
      </c>
      <c r="AJ7" s="29">
        <v>0</v>
      </c>
      <c r="AK7" s="29">
        <v>3</v>
      </c>
      <c r="AL7" s="29">
        <v>0</v>
      </c>
      <c r="AM7" s="29">
        <v>0</v>
      </c>
      <c r="AP7" s="7">
        <f t="shared" ref="AP7:AQ71" si="4">AF7</f>
        <v>2</v>
      </c>
      <c r="AQ7" s="7" t="str">
        <f t="shared" si="4"/>
        <v>Solar (FY 20)</v>
      </c>
      <c r="AR7" s="29">
        <v>0</v>
      </c>
      <c r="AS7" s="7">
        <v>1</v>
      </c>
      <c r="AT7" s="29">
        <v>0</v>
      </c>
      <c r="AU7" s="29">
        <v>3</v>
      </c>
      <c r="AV7" s="29">
        <v>0</v>
      </c>
      <c r="AW7" s="8">
        <v>0</v>
      </c>
      <c r="AZ7" s="7">
        <f t="shared" ref="AZ7:BA71" si="5">AP7</f>
        <v>2</v>
      </c>
      <c r="BA7" s="7" t="str">
        <f t="shared" si="5"/>
        <v>Solar (FY 20)</v>
      </c>
      <c r="BB7" s="9">
        <v>0</v>
      </c>
      <c r="BC7" s="8">
        <v>1</v>
      </c>
      <c r="BD7" s="29">
        <v>0</v>
      </c>
      <c r="BE7" s="29">
        <v>3</v>
      </c>
      <c r="BF7" s="29">
        <v>0</v>
      </c>
      <c r="BG7" s="8">
        <v>0</v>
      </c>
      <c r="BJ7" s="7">
        <f t="shared" ref="BJ7:BK71" si="6">AZ7</f>
        <v>2</v>
      </c>
      <c r="BK7" s="7" t="str">
        <f t="shared" si="6"/>
        <v>Solar (FY 20)</v>
      </c>
      <c r="BL7" s="9">
        <v>0</v>
      </c>
      <c r="BM7" s="8">
        <v>1</v>
      </c>
      <c r="BN7" s="29">
        <v>0</v>
      </c>
      <c r="BO7" s="29">
        <v>3</v>
      </c>
      <c r="BP7" s="29">
        <v>0</v>
      </c>
      <c r="BQ7" s="29">
        <v>0</v>
      </c>
      <c r="BT7" s="7">
        <f t="shared" ref="BT7:BU71" si="7">BJ7</f>
        <v>2</v>
      </c>
      <c r="BU7" s="7" t="str">
        <f t="shared" si="7"/>
        <v>Solar (FY 20)</v>
      </c>
      <c r="BV7" s="9">
        <v>0</v>
      </c>
      <c r="BW7" s="8">
        <v>1</v>
      </c>
      <c r="BX7" s="29">
        <v>0</v>
      </c>
      <c r="BY7" s="29">
        <v>3</v>
      </c>
      <c r="BZ7" s="29">
        <v>0</v>
      </c>
      <c r="CA7" s="29">
        <v>0</v>
      </c>
      <c r="CD7" s="7">
        <f t="shared" ref="CD7:CE71" si="8">BT7</f>
        <v>2</v>
      </c>
      <c r="CE7" s="8" t="str">
        <f t="shared" si="8"/>
        <v>Solar (FY 20)</v>
      </c>
      <c r="CF7" s="9">
        <v>0</v>
      </c>
      <c r="CG7" s="8">
        <v>1</v>
      </c>
      <c r="CH7" s="29">
        <v>0</v>
      </c>
      <c r="CI7" s="29">
        <v>3</v>
      </c>
      <c r="CJ7" s="29">
        <v>0</v>
      </c>
      <c r="CK7" s="29">
        <v>0</v>
      </c>
      <c r="CN7" s="7">
        <f t="shared" ref="CN7:CO71" si="9">CD7</f>
        <v>2</v>
      </c>
      <c r="CO7" s="7" t="str">
        <f t="shared" si="9"/>
        <v>Solar (FY 20)</v>
      </c>
      <c r="CP7" s="9">
        <v>0</v>
      </c>
      <c r="CQ7" s="8">
        <v>1</v>
      </c>
      <c r="CR7" s="29">
        <v>0</v>
      </c>
      <c r="CS7" s="29">
        <v>3</v>
      </c>
      <c r="CT7" s="29">
        <v>0</v>
      </c>
      <c r="CU7" s="29">
        <v>0</v>
      </c>
      <c r="CX7" s="7">
        <f t="shared" ref="CX7:CY71" si="10">CN7</f>
        <v>2</v>
      </c>
      <c r="CY7" s="7" t="str">
        <f t="shared" si="10"/>
        <v>Solar (FY 20)</v>
      </c>
      <c r="CZ7" s="9">
        <v>0</v>
      </c>
      <c r="DA7" s="8">
        <v>1</v>
      </c>
      <c r="DB7" s="29">
        <v>0</v>
      </c>
      <c r="DC7" s="29">
        <v>3</v>
      </c>
      <c r="DD7" s="29">
        <v>0</v>
      </c>
      <c r="DE7" s="29">
        <v>0</v>
      </c>
      <c r="DH7" s="7">
        <f t="shared" ref="DH7:DI71" si="11">CX7</f>
        <v>2</v>
      </c>
      <c r="DI7" s="8" t="str">
        <f t="shared" si="11"/>
        <v>Solar (FY 20)</v>
      </c>
      <c r="DJ7" s="9">
        <v>0</v>
      </c>
      <c r="DK7" s="8">
        <v>1</v>
      </c>
      <c r="DL7" s="29">
        <v>0</v>
      </c>
      <c r="DM7" s="29">
        <v>3</v>
      </c>
      <c r="DN7" s="29">
        <v>0</v>
      </c>
      <c r="DO7" s="29">
        <v>0</v>
      </c>
      <c r="DR7" s="7">
        <f t="shared" ref="DR7:DS71" si="12">DH7</f>
        <v>2</v>
      </c>
      <c r="DS7" s="8" t="str">
        <f t="shared" si="12"/>
        <v>Solar (FY 20)</v>
      </c>
      <c r="DT7" s="9">
        <f t="shared" si="2"/>
        <v>0</v>
      </c>
      <c r="DU7" s="9">
        <f>SUM(E7,O7,Y7,AJ7,AT7,BD7,BN7,BX7,CH7,CR7,DB7,DL7)</f>
        <v>0</v>
      </c>
      <c r="DV7" s="9">
        <f>SUM(G7,Q7,AA7,AL7,AV7,BF7,BP7,BZ7,CJ7,CT7,DD7,DN7)</f>
        <v>0</v>
      </c>
      <c r="DW7" s="9">
        <f>SUM(H7,R7,AB7,AM7,AW7,BG7,BQ7,CA7,CK7,CU7,DE7,DO7)</f>
        <v>0</v>
      </c>
    </row>
    <row r="8" spans="1:127" x14ac:dyDescent="0.25">
      <c r="A8" s="7">
        <v>3</v>
      </c>
      <c r="B8" s="8" t="s">
        <v>18</v>
      </c>
      <c r="C8" s="28">
        <v>71.819999999999993</v>
      </c>
      <c r="D8" s="8">
        <v>1</v>
      </c>
      <c r="E8" s="29">
        <v>69.306299999999993</v>
      </c>
      <c r="F8" s="29">
        <v>3</v>
      </c>
      <c r="G8" s="29">
        <v>69.306299999999993</v>
      </c>
      <c r="H8" s="29">
        <v>71.820000000000007</v>
      </c>
      <c r="J8" s="30"/>
      <c r="K8" s="7">
        <f t="shared" si="3"/>
        <v>3</v>
      </c>
      <c r="L8" s="8" t="str">
        <f t="shared" si="3"/>
        <v>Solar (FY 21)</v>
      </c>
      <c r="M8" s="29">
        <v>74.213999999999999</v>
      </c>
      <c r="N8" s="8">
        <v>1</v>
      </c>
      <c r="O8" s="29">
        <v>71.616509999999991</v>
      </c>
      <c r="P8" s="29">
        <v>3</v>
      </c>
      <c r="Q8" s="29">
        <v>71.616509999999991</v>
      </c>
      <c r="R8" s="29">
        <v>74.213999999999999</v>
      </c>
      <c r="U8" s="7">
        <f t="shared" si="0"/>
        <v>3</v>
      </c>
      <c r="V8" s="6" t="str">
        <f t="shared" si="0"/>
        <v>Solar (FY 21)</v>
      </c>
      <c r="W8" s="5">
        <v>71.819999999999993</v>
      </c>
      <c r="X8" s="5">
        <v>1</v>
      </c>
      <c r="Y8" s="5">
        <v>69.306299999999993</v>
      </c>
      <c r="Z8" s="5">
        <v>3</v>
      </c>
      <c r="AA8" s="5">
        <v>69.306299999999993</v>
      </c>
      <c r="AB8" s="29">
        <v>71.820000000000007</v>
      </c>
      <c r="AF8" s="7">
        <f t="shared" si="1"/>
        <v>3</v>
      </c>
      <c r="AG8" s="7" t="str">
        <f t="shared" si="1"/>
        <v>Solar (FY 21)</v>
      </c>
      <c r="AH8" s="9">
        <v>74.213999999999999</v>
      </c>
      <c r="AI8" s="7">
        <v>1</v>
      </c>
      <c r="AJ8" s="29">
        <v>71.616509999999991</v>
      </c>
      <c r="AK8" s="29">
        <v>3</v>
      </c>
      <c r="AL8" s="29">
        <v>71.616509999999991</v>
      </c>
      <c r="AM8" s="29">
        <v>74.213999999999999</v>
      </c>
      <c r="AP8" s="7">
        <f t="shared" si="4"/>
        <v>3</v>
      </c>
      <c r="AQ8" s="7" t="str">
        <f t="shared" si="4"/>
        <v>Solar (FY 21)</v>
      </c>
      <c r="AR8" s="29">
        <v>74.213999999999999</v>
      </c>
      <c r="AS8" s="7">
        <v>1</v>
      </c>
      <c r="AT8" s="29">
        <v>71.616509999999991</v>
      </c>
      <c r="AU8" s="29">
        <v>3</v>
      </c>
      <c r="AV8" s="29">
        <v>71.616509999999991</v>
      </c>
      <c r="AW8" s="8">
        <v>74.213999999999999</v>
      </c>
      <c r="AZ8" s="7">
        <f t="shared" si="5"/>
        <v>3</v>
      </c>
      <c r="BA8" s="7" t="str">
        <f t="shared" si="5"/>
        <v>Solar (FY 21)</v>
      </c>
      <c r="BB8" s="9">
        <v>71.819999999999993</v>
      </c>
      <c r="BC8" s="8">
        <v>1</v>
      </c>
      <c r="BD8" s="29">
        <v>69.306299999999993</v>
      </c>
      <c r="BE8" s="29">
        <v>3</v>
      </c>
      <c r="BF8" s="29">
        <v>69.306299999999993</v>
      </c>
      <c r="BG8" s="8">
        <v>71.820000000000007</v>
      </c>
      <c r="BJ8" s="7">
        <f t="shared" si="6"/>
        <v>3</v>
      </c>
      <c r="BK8" s="7" t="str">
        <f t="shared" si="6"/>
        <v>Solar (FY 21)</v>
      </c>
      <c r="BL8" s="9">
        <v>74.213999999999999</v>
      </c>
      <c r="BM8" s="8">
        <v>1</v>
      </c>
      <c r="BN8" s="29">
        <v>71.616509999999991</v>
      </c>
      <c r="BO8" s="29">
        <v>3</v>
      </c>
      <c r="BP8" s="29">
        <v>71.616509999999991</v>
      </c>
      <c r="BQ8" s="29">
        <v>74.213999999999999</v>
      </c>
      <c r="BT8" s="7">
        <f t="shared" si="7"/>
        <v>3</v>
      </c>
      <c r="BU8" s="7" t="str">
        <f t="shared" si="7"/>
        <v>Solar (FY 21)</v>
      </c>
      <c r="BV8" s="9">
        <v>71.819999999999993</v>
      </c>
      <c r="BW8" s="8">
        <v>1</v>
      </c>
      <c r="BX8" s="29">
        <v>69.306299999999993</v>
      </c>
      <c r="BY8" s="29">
        <v>3</v>
      </c>
      <c r="BZ8" s="29">
        <v>69.306299999999993</v>
      </c>
      <c r="CA8" s="29">
        <v>71.820000000000007</v>
      </c>
      <c r="CD8" s="7">
        <f t="shared" si="8"/>
        <v>3</v>
      </c>
      <c r="CE8" s="8" t="str">
        <f t="shared" si="8"/>
        <v>Solar (FY 21)</v>
      </c>
      <c r="CF8" s="9">
        <v>74.213999999999999</v>
      </c>
      <c r="CG8" s="8">
        <v>1</v>
      </c>
      <c r="CH8" s="29">
        <v>71.616509999999991</v>
      </c>
      <c r="CI8" s="29">
        <v>3</v>
      </c>
      <c r="CJ8" s="29">
        <v>71.616509999999991</v>
      </c>
      <c r="CK8" s="29">
        <v>74.213999999999999</v>
      </c>
      <c r="CN8" s="7">
        <f t="shared" si="9"/>
        <v>3</v>
      </c>
      <c r="CO8" s="7" t="str">
        <f t="shared" si="9"/>
        <v>Solar (FY 21)</v>
      </c>
      <c r="CP8" s="9">
        <v>74.213999999999999</v>
      </c>
      <c r="CQ8" s="8">
        <v>1</v>
      </c>
      <c r="CR8" s="29">
        <v>71.616509999999991</v>
      </c>
      <c r="CS8" s="29">
        <v>3</v>
      </c>
      <c r="CT8" s="29">
        <v>71.616509999999991</v>
      </c>
      <c r="CU8" s="29">
        <v>74.213999999999999</v>
      </c>
      <c r="CX8" s="7">
        <f t="shared" si="10"/>
        <v>3</v>
      </c>
      <c r="CY8" s="7" t="str">
        <f t="shared" si="10"/>
        <v>Solar (FY 21)</v>
      </c>
      <c r="CZ8" s="9">
        <v>67.031999999999996</v>
      </c>
      <c r="DA8" s="8">
        <v>1</v>
      </c>
      <c r="DB8" s="29">
        <v>64.685879999999997</v>
      </c>
      <c r="DC8" s="29">
        <v>3</v>
      </c>
      <c r="DD8" s="29">
        <v>64.685879999999997</v>
      </c>
      <c r="DE8" s="29">
        <v>67.032000000000011</v>
      </c>
      <c r="DH8" s="7">
        <f t="shared" si="11"/>
        <v>3</v>
      </c>
      <c r="DI8" s="8" t="str">
        <f t="shared" si="11"/>
        <v>Solar (FY 21)</v>
      </c>
      <c r="DJ8" s="9">
        <v>74.213999999999999</v>
      </c>
      <c r="DK8" s="8">
        <v>1</v>
      </c>
      <c r="DL8" s="29">
        <v>71.616509999999991</v>
      </c>
      <c r="DM8" s="29">
        <v>3</v>
      </c>
      <c r="DN8" s="29">
        <v>71.616509999999991</v>
      </c>
      <c r="DO8" s="29">
        <v>74.213999999999999</v>
      </c>
      <c r="DR8" s="7">
        <f t="shared" si="12"/>
        <v>3</v>
      </c>
      <c r="DS8" s="8" t="str">
        <f t="shared" si="12"/>
        <v>Solar (FY 21)</v>
      </c>
      <c r="DT8" s="9">
        <f t="shared" si="2"/>
        <v>873.81</v>
      </c>
      <c r="DU8" s="9">
        <f>SUM(E8,O8,Y8,AJ8,AT8,BD8,BN8,BX8,CH8,CR8,DB8,DL8)</f>
        <v>843.22664999999984</v>
      </c>
      <c r="DV8" s="9">
        <f>SUM(G8,Q8,AA8,AL8,AV8,BF8,BP8,BZ8,CJ8,CT8,DD8,DN8)</f>
        <v>843.22664999999984</v>
      </c>
      <c r="DW8" s="9">
        <f>SUM(H8,R8,AB8,AM8,AW8,BG8,BQ8,CA8,CK8,CU8,DE8,DO8)</f>
        <v>873.81000000000017</v>
      </c>
    </row>
    <row r="9" spans="1:127" x14ac:dyDescent="0.25">
      <c r="A9" s="7">
        <v>4</v>
      </c>
      <c r="B9" s="8" t="s">
        <v>19</v>
      </c>
      <c r="C9" s="28">
        <v>0</v>
      </c>
      <c r="D9" s="8">
        <v>1</v>
      </c>
      <c r="E9" s="29">
        <v>0</v>
      </c>
      <c r="F9" s="29">
        <v>3</v>
      </c>
      <c r="G9" s="29">
        <v>0</v>
      </c>
      <c r="H9" s="29">
        <v>0</v>
      </c>
      <c r="J9" s="30"/>
      <c r="K9" s="7">
        <f t="shared" si="3"/>
        <v>4</v>
      </c>
      <c r="L9" s="8" t="str">
        <f t="shared" si="3"/>
        <v>Solar (FY 22)</v>
      </c>
      <c r="M9" s="29">
        <v>0</v>
      </c>
      <c r="N9" s="8">
        <v>1</v>
      </c>
      <c r="O9" s="29">
        <v>0</v>
      </c>
      <c r="P9" s="29">
        <v>3</v>
      </c>
      <c r="Q9" s="29">
        <v>0</v>
      </c>
      <c r="R9" s="29">
        <v>0</v>
      </c>
      <c r="U9" s="7">
        <f t="shared" si="0"/>
        <v>4</v>
      </c>
      <c r="V9" s="6" t="str">
        <f t="shared" si="0"/>
        <v>Solar (FY 22)</v>
      </c>
      <c r="W9" s="5">
        <v>0</v>
      </c>
      <c r="X9" s="5">
        <v>1</v>
      </c>
      <c r="Y9" s="5">
        <v>0</v>
      </c>
      <c r="Z9" s="5">
        <v>3</v>
      </c>
      <c r="AA9" s="5">
        <v>0</v>
      </c>
      <c r="AB9" s="29">
        <v>0</v>
      </c>
      <c r="AF9" s="7">
        <f t="shared" si="1"/>
        <v>4</v>
      </c>
      <c r="AG9" s="7" t="str">
        <f t="shared" si="1"/>
        <v>Solar (FY 22)</v>
      </c>
      <c r="AH9" s="9">
        <v>0</v>
      </c>
      <c r="AI9" s="7">
        <v>1</v>
      </c>
      <c r="AJ9" s="29">
        <v>0</v>
      </c>
      <c r="AK9" s="29">
        <v>3</v>
      </c>
      <c r="AL9" s="29">
        <v>0</v>
      </c>
      <c r="AM9" s="29">
        <v>0</v>
      </c>
      <c r="AP9" s="7">
        <f t="shared" si="4"/>
        <v>4</v>
      </c>
      <c r="AQ9" s="7" t="str">
        <f t="shared" si="4"/>
        <v>Solar (FY 22)</v>
      </c>
      <c r="AR9" s="29">
        <v>0</v>
      </c>
      <c r="AS9" s="7">
        <v>1</v>
      </c>
      <c r="AT9" s="29">
        <v>0</v>
      </c>
      <c r="AU9" s="29">
        <v>3</v>
      </c>
      <c r="AV9" s="29">
        <v>0</v>
      </c>
      <c r="AW9" s="8">
        <v>0</v>
      </c>
      <c r="AZ9" s="7">
        <f t="shared" si="5"/>
        <v>4</v>
      </c>
      <c r="BA9" s="7" t="str">
        <f t="shared" si="5"/>
        <v>Solar (FY 22)</v>
      </c>
      <c r="BB9" s="9">
        <v>0</v>
      </c>
      <c r="BC9" s="8">
        <v>1</v>
      </c>
      <c r="BD9" s="29">
        <v>0</v>
      </c>
      <c r="BE9" s="29">
        <v>3</v>
      </c>
      <c r="BF9" s="29">
        <v>0</v>
      </c>
      <c r="BG9" s="8">
        <v>0</v>
      </c>
      <c r="BJ9" s="7">
        <f t="shared" si="6"/>
        <v>4</v>
      </c>
      <c r="BK9" s="7" t="str">
        <f t="shared" si="6"/>
        <v>Solar (FY 22)</v>
      </c>
      <c r="BL9" s="9">
        <v>0</v>
      </c>
      <c r="BM9" s="8">
        <v>1</v>
      </c>
      <c r="BN9" s="29">
        <v>0</v>
      </c>
      <c r="BO9" s="29">
        <v>3</v>
      </c>
      <c r="BP9" s="29">
        <v>0</v>
      </c>
      <c r="BQ9" s="29">
        <v>0</v>
      </c>
      <c r="BT9" s="7">
        <f t="shared" si="7"/>
        <v>4</v>
      </c>
      <c r="BU9" s="7" t="str">
        <f t="shared" si="7"/>
        <v>Solar (FY 22)</v>
      </c>
      <c r="BV9" s="9">
        <v>0</v>
      </c>
      <c r="BW9" s="8">
        <v>1</v>
      </c>
      <c r="BX9" s="29">
        <v>0</v>
      </c>
      <c r="BY9" s="29">
        <v>3</v>
      </c>
      <c r="BZ9" s="29">
        <v>0</v>
      </c>
      <c r="CA9" s="29">
        <v>0</v>
      </c>
      <c r="CD9" s="7">
        <f t="shared" si="8"/>
        <v>4</v>
      </c>
      <c r="CE9" s="8" t="str">
        <f t="shared" si="8"/>
        <v>Solar (FY 22)</v>
      </c>
      <c r="CF9" s="9">
        <v>0</v>
      </c>
      <c r="CG9" s="8">
        <v>1</v>
      </c>
      <c r="CH9" s="29">
        <v>0</v>
      </c>
      <c r="CI9" s="29">
        <v>3</v>
      </c>
      <c r="CJ9" s="29">
        <v>0</v>
      </c>
      <c r="CK9" s="29">
        <v>0</v>
      </c>
      <c r="CN9" s="7">
        <f t="shared" si="9"/>
        <v>4</v>
      </c>
      <c r="CO9" s="7" t="str">
        <f t="shared" si="9"/>
        <v>Solar (FY 22)</v>
      </c>
      <c r="CP9" s="9">
        <v>0</v>
      </c>
      <c r="CQ9" s="8">
        <v>1</v>
      </c>
      <c r="CR9" s="29">
        <v>0</v>
      </c>
      <c r="CS9" s="29">
        <v>3</v>
      </c>
      <c r="CT9" s="29">
        <v>0</v>
      </c>
      <c r="CU9" s="29">
        <v>0</v>
      </c>
      <c r="CX9" s="7">
        <f t="shared" si="10"/>
        <v>4</v>
      </c>
      <c r="CY9" s="7" t="str">
        <f t="shared" si="10"/>
        <v>Solar (FY 22)</v>
      </c>
      <c r="CZ9" s="9">
        <v>0</v>
      </c>
      <c r="DA9" s="8">
        <v>1</v>
      </c>
      <c r="DB9" s="29">
        <v>0</v>
      </c>
      <c r="DC9" s="29">
        <v>3</v>
      </c>
      <c r="DD9" s="29">
        <v>0</v>
      </c>
      <c r="DE9" s="29">
        <v>0</v>
      </c>
      <c r="DH9" s="7">
        <f t="shared" si="11"/>
        <v>4</v>
      </c>
      <c r="DI9" s="8" t="str">
        <f t="shared" si="11"/>
        <v>Solar (FY 22)</v>
      </c>
      <c r="DJ9" s="9">
        <v>0</v>
      </c>
      <c r="DK9" s="8">
        <v>1</v>
      </c>
      <c r="DL9" s="29">
        <v>0</v>
      </c>
      <c r="DM9" s="29">
        <v>3</v>
      </c>
      <c r="DN9" s="29">
        <v>0</v>
      </c>
      <c r="DO9" s="29">
        <v>0</v>
      </c>
      <c r="DR9" s="7">
        <f t="shared" si="12"/>
        <v>4</v>
      </c>
      <c r="DS9" s="8" t="str">
        <f t="shared" si="12"/>
        <v>Solar (FY 22)</v>
      </c>
      <c r="DT9" s="9">
        <f t="shared" si="2"/>
        <v>0</v>
      </c>
      <c r="DU9" s="9">
        <f>SUM(E9,O9,Y9,AJ9,AT9,BD9,BN9,BX9,CH9,CR9,DB9,DL9)</f>
        <v>0</v>
      </c>
      <c r="DV9" s="9">
        <f>SUM(G9,Q9,AA9,AL9,AV9,BF9,BP9,BZ9,CJ9,CT9,DD9,DN9)</f>
        <v>0</v>
      </c>
      <c r="DW9" s="9">
        <f>SUM(H9,R9,AB9,AM9,AW9,BG9,BQ9,CA9,CK9,CU9,DE9,DO9)</f>
        <v>0</v>
      </c>
    </row>
    <row r="10" spans="1:127" x14ac:dyDescent="0.25">
      <c r="A10" s="7">
        <v>5</v>
      </c>
      <c r="B10" s="8" t="s">
        <v>20</v>
      </c>
      <c r="C10" s="28">
        <v>0</v>
      </c>
      <c r="D10" s="8">
        <v>1</v>
      </c>
      <c r="E10" s="29">
        <v>0</v>
      </c>
      <c r="F10" s="29">
        <v>3</v>
      </c>
      <c r="G10" s="29">
        <v>0</v>
      </c>
      <c r="H10" s="29">
        <v>0</v>
      </c>
      <c r="J10" s="30"/>
      <c r="K10" s="7">
        <f t="shared" si="3"/>
        <v>5</v>
      </c>
      <c r="L10" s="8" t="str">
        <f t="shared" si="3"/>
        <v>Solar (FY 23)</v>
      </c>
      <c r="M10" s="29">
        <v>0</v>
      </c>
      <c r="N10" s="8">
        <v>1</v>
      </c>
      <c r="O10" s="29">
        <v>0</v>
      </c>
      <c r="P10" s="29">
        <v>3</v>
      </c>
      <c r="Q10" s="29">
        <v>0</v>
      </c>
      <c r="R10" s="29">
        <v>0</v>
      </c>
      <c r="U10" s="7">
        <f t="shared" si="0"/>
        <v>5</v>
      </c>
      <c r="V10" s="6" t="str">
        <f t="shared" si="0"/>
        <v>Solar (FY 23)</v>
      </c>
      <c r="W10" s="5">
        <v>0</v>
      </c>
      <c r="X10" s="5">
        <v>1</v>
      </c>
      <c r="Y10" s="5">
        <v>0</v>
      </c>
      <c r="Z10" s="5">
        <v>3</v>
      </c>
      <c r="AA10" s="5">
        <v>0</v>
      </c>
      <c r="AB10" s="29">
        <v>0</v>
      </c>
      <c r="AF10" s="7">
        <f t="shared" si="1"/>
        <v>5</v>
      </c>
      <c r="AG10" s="7" t="str">
        <f t="shared" si="1"/>
        <v>Solar (FY 23)</v>
      </c>
      <c r="AH10" s="9">
        <v>0</v>
      </c>
      <c r="AI10" s="7">
        <v>1</v>
      </c>
      <c r="AJ10" s="29">
        <v>0</v>
      </c>
      <c r="AK10" s="29">
        <v>3</v>
      </c>
      <c r="AL10" s="29">
        <v>0</v>
      </c>
      <c r="AM10" s="29">
        <v>0</v>
      </c>
      <c r="AP10" s="7">
        <f t="shared" si="4"/>
        <v>5</v>
      </c>
      <c r="AQ10" s="7" t="str">
        <f t="shared" si="4"/>
        <v>Solar (FY 23)</v>
      </c>
      <c r="AR10" s="29">
        <v>0</v>
      </c>
      <c r="AS10" s="7">
        <v>1</v>
      </c>
      <c r="AT10" s="29">
        <v>0</v>
      </c>
      <c r="AU10" s="29">
        <v>3</v>
      </c>
      <c r="AV10" s="29">
        <v>0</v>
      </c>
      <c r="AW10" s="8">
        <v>0</v>
      </c>
      <c r="AZ10" s="7">
        <f t="shared" si="5"/>
        <v>5</v>
      </c>
      <c r="BA10" s="7" t="str">
        <f t="shared" si="5"/>
        <v>Solar (FY 23)</v>
      </c>
      <c r="BB10" s="9">
        <v>0</v>
      </c>
      <c r="BC10" s="8">
        <v>1</v>
      </c>
      <c r="BD10" s="29">
        <v>0</v>
      </c>
      <c r="BE10" s="29">
        <v>3</v>
      </c>
      <c r="BF10" s="29">
        <v>0</v>
      </c>
      <c r="BG10" s="8">
        <v>0</v>
      </c>
      <c r="BJ10" s="7">
        <f t="shared" si="6"/>
        <v>5</v>
      </c>
      <c r="BK10" s="7" t="str">
        <f t="shared" si="6"/>
        <v>Solar (FY 23)</v>
      </c>
      <c r="BL10" s="9">
        <v>0</v>
      </c>
      <c r="BM10" s="8">
        <v>1</v>
      </c>
      <c r="BN10" s="29">
        <v>0</v>
      </c>
      <c r="BO10" s="29">
        <v>3</v>
      </c>
      <c r="BP10" s="29">
        <v>0</v>
      </c>
      <c r="BQ10" s="29">
        <v>0</v>
      </c>
      <c r="BT10" s="7">
        <f t="shared" si="7"/>
        <v>5</v>
      </c>
      <c r="BU10" s="7" t="str">
        <f t="shared" si="7"/>
        <v>Solar (FY 23)</v>
      </c>
      <c r="BV10" s="9">
        <v>0</v>
      </c>
      <c r="BW10" s="8">
        <v>1</v>
      </c>
      <c r="BX10" s="29">
        <v>0</v>
      </c>
      <c r="BY10" s="29">
        <v>3</v>
      </c>
      <c r="BZ10" s="29">
        <v>0</v>
      </c>
      <c r="CA10" s="29">
        <v>0</v>
      </c>
      <c r="CD10" s="7">
        <f t="shared" si="8"/>
        <v>5</v>
      </c>
      <c r="CE10" s="8" t="str">
        <f t="shared" si="8"/>
        <v>Solar (FY 23)</v>
      </c>
      <c r="CF10" s="9">
        <v>0</v>
      </c>
      <c r="CG10" s="8">
        <v>1</v>
      </c>
      <c r="CH10" s="29">
        <v>0</v>
      </c>
      <c r="CI10" s="29">
        <v>3</v>
      </c>
      <c r="CJ10" s="29">
        <v>0</v>
      </c>
      <c r="CK10" s="29">
        <v>0</v>
      </c>
      <c r="CN10" s="7">
        <f t="shared" si="9"/>
        <v>5</v>
      </c>
      <c r="CO10" s="7" t="str">
        <f t="shared" si="9"/>
        <v>Solar (FY 23)</v>
      </c>
      <c r="CP10" s="9">
        <v>0</v>
      </c>
      <c r="CQ10" s="8">
        <v>1</v>
      </c>
      <c r="CR10" s="29">
        <v>0</v>
      </c>
      <c r="CS10" s="29">
        <v>3</v>
      </c>
      <c r="CT10" s="29">
        <v>0</v>
      </c>
      <c r="CU10" s="29">
        <v>0</v>
      </c>
      <c r="CX10" s="7">
        <f t="shared" si="10"/>
        <v>5</v>
      </c>
      <c r="CY10" s="7" t="str">
        <f t="shared" si="10"/>
        <v>Solar (FY 23)</v>
      </c>
      <c r="CZ10" s="9">
        <v>0</v>
      </c>
      <c r="DA10" s="8">
        <v>1</v>
      </c>
      <c r="DB10" s="29">
        <v>0</v>
      </c>
      <c r="DC10" s="29">
        <v>3</v>
      </c>
      <c r="DD10" s="29">
        <v>0</v>
      </c>
      <c r="DE10" s="29">
        <v>0</v>
      </c>
      <c r="DH10" s="7">
        <f t="shared" si="11"/>
        <v>5</v>
      </c>
      <c r="DI10" s="8" t="str">
        <f t="shared" si="11"/>
        <v>Solar (FY 23)</v>
      </c>
      <c r="DJ10" s="9">
        <v>0</v>
      </c>
      <c r="DK10" s="8">
        <v>1</v>
      </c>
      <c r="DL10" s="29">
        <v>0</v>
      </c>
      <c r="DM10" s="29">
        <v>3</v>
      </c>
      <c r="DN10" s="29">
        <v>0</v>
      </c>
      <c r="DO10" s="29">
        <v>0</v>
      </c>
      <c r="DR10" s="7">
        <f t="shared" si="12"/>
        <v>5</v>
      </c>
      <c r="DS10" s="8" t="str">
        <f t="shared" si="12"/>
        <v>Solar (FY 23)</v>
      </c>
      <c r="DT10" s="9">
        <f t="shared" si="2"/>
        <v>0</v>
      </c>
      <c r="DU10" s="9">
        <f>SUM(E10,O10,Y10,AJ10,AT10,BD10,BN10,BX10,CH10,CR10,DB10,DL10)</f>
        <v>0</v>
      </c>
      <c r="DV10" s="9">
        <f>SUM(G10,Q10,AA10,AL10,AV10,BF10,BP10,BZ10,CJ10,CT10,DD10,DN10)</f>
        <v>0</v>
      </c>
      <c r="DW10" s="9">
        <f>SUM(H10,R10,AB10,AM10,AW10,BG10,BQ10,CA10,CK10,CU10,DE10,DO10)</f>
        <v>0</v>
      </c>
    </row>
    <row r="11" spans="1:127" x14ac:dyDescent="0.25">
      <c r="A11" s="7">
        <v>6</v>
      </c>
      <c r="B11" s="8" t="s">
        <v>21</v>
      </c>
      <c r="C11" s="28">
        <v>36</v>
      </c>
      <c r="D11" s="8">
        <v>1</v>
      </c>
      <c r="E11" s="29">
        <v>34.74</v>
      </c>
      <c r="F11" s="29">
        <v>3.4408517978992559</v>
      </c>
      <c r="G11" s="29">
        <v>34.74</v>
      </c>
      <c r="H11" s="29">
        <v>36.000000000000007</v>
      </c>
      <c r="J11" s="30"/>
      <c r="K11" s="7">
        <f t="shared" si="3"/>
        <v>6</v>
      </c>
      <c r="L11" s="8" t="str">
        <f t="shared" si="3"/>
        <v>WIND (Existing)</v>
      </c>
      <c r="M11" s="29">
        <v>37.200000000000003</v>
      </c>
      <c r="N11" s="8">
        <v>1</v>
      </c>
      <c r="O11" s="29">
        <v>35.898000000000003</v>
      </c>
      <c r="P11" s="29">
        <v>3.4408517978992559</v>
      </c>
      <c r="Q11" s="29">
        <v>35.898000000000003</v>
      </c>
      <c r="R11" s="29">
        <v>37.20000000000001</v>
      </c>
      <c r="U11" s="7">
        <f t="shared" si="0"/>
        <v>6</v>
      </c>
      <c r="V11" s="6" t="str">
        <f t="shared" si="0"/>
        <v>WIND (Existing)</v>
      </c>
      <c r="W11" s="5">
        <v>36</v>
      </c>
      <c r="X11" s="5">
        <v>1</v>
      </c>
      <c r="Y11" s="5">
        <v>34.74</v>
      </c>
      <c r="Z11" s="5">
        <v>3.4408517978992559</v>
      </c>
      <c r="AA11" s="5">
        <v>34.74</v>
      </c>
      <c r="AB11" s="29">
        <v>36.000000000000007</v>
      </c>
      <c r="AF11" s="7">
        <f t="shared" si="1"/>
        <v>6</v>
      </c>
      <c r="AG11" s="7" t="str">
        <f t="shared" si="1"/>
        <v>WIND (Existing)</v>
      </c>
      <c r="AH11" s="9">
        <v>37.200000000000003</v>
      </c>
      <c r="AI11" s="7">
        <v>1</v>
      </c>
      <c r="AJ11" s="29">
        <v>35.898000000000003</v>
      </c>
      <c r="AK11" s="29">
        <v>3.4408517978992559</v>
      </c>
      <c r="AL11" s="29">
        <v>35.898000000000003</v>
      </c>
      <c r="AM11" s="29">
        <v>37.20000000000001</v>
      </c>
      <c r="AP11" s="7">
        <f t="shared" si="4"/>
        <v>6</v>
      </c>
      <c r="AQ11" s="7" t="str">
        <f t="shared" si="4"/>
        <v>WIND (Existing)</v>
      </c>
      <c r="AR11" s="29">
        <v>37.200000000000003</v>
      </c>
      <c r="AS11" s="7">
        <v>1</v>
      </c>
      <c r="AT11" s="29">
        <v>35.898000000000003</v>
      </c>
      <c r="AU11" s="29">
        <v>3.4408517978992559</v>
      </c>
      <c r="AV11" s="29">
        <v>35.898000000000003</v>
      </c>
      <c r="AW11" s="8">
        <v>37.20000000000001</v>
      </c>
      <c r="AZ11" s="7">
        <f t="shared" si="5"/>
        <v>6</v>
      </c>
      <c r="BA11" s="7" t="str">
        <f t="shared" si="5"/>
        <v>WIND (Existing)</v>
      </c>
      <c r="BB11" s="9">
        <v>36</v>
      </c>
      <c r="BC11" s="8">
        <v>1</v>
      </c>
      <c r="BD11" s="29">
        <v>34.74</v>
      </c>
      <c r="BE11" s="29">
        <v>3.4408517978992559</v>
      </c>
      <c r="BF11" s="29">
        <v>34.74</v>
      </c>
      <c r="BG11" s="8">
        <v>36.000000000000007</v>
      </c>
      <c r="BJ11" s="7">
        <f t="shared" si="6"/>
        <v>6</v>
      </c>
      <c r="BK11" s="7" t="str">
        <f t="shared" si="6"/>
        <v>WIND (Existing)</v>
      </c>
      <c r="BL11" s="9">
        <v>37.200000000000003</v>
      </c>
      <c r="BM11" s="8">
        <v>1</v>
      </c>
      <c r="BN11" s="29">
        <v>35.898000000000003</v>
      </c>
      <c r="BO11" s="29">
        <v>3.4408517978992559</v>
      </c>
      <c r="BP11" s="29">
        <v>35.898000000000003</v>
      </c>
      <c r="BQ11" s="29">
        <v>37.20000000000001</v>
      </c>
      <c r="BT11" s="7">
        <f t="shared" si="7"/>
        <v>6</v>
      </c>
      <c r="BU11" s="7" t="str">
        <f t="shared" si="7"/>
        <v>WIND (Existing)</v>
      </c>
      <c r="BV11" s="9">
        <v>36</v>
      </c>
      <c r="BW11" s="8">
        <v>1</v>
      </c>
      <c r="BX11" s="29">
        <v>34.74</v>
      </c>
      <c r="BY11" s="29">
        <v>3.4408517978992559</v>
      </c>
      <c r="BZ11" s="29">
        <v>34.74</v>
      </c>
      <c r="CA11" s="29">
        <v>36.000000000000007</v>
      </c>
      <c r="CD11" s="7">
        <f t="shared" si="8"/>
        <v>6</v>
      </c>
      <c r="CE11" s="8" t="str">
        <f t="shared" si="8"/>
        <v>WIND (Existing)</v>
      </c>
      <c r="CF11" s="9">
        <v>37.200000000000003</v>
      </c>
      <c r="CG11" s="8">
        <v>1</v>
      </c>
      <c r="CH11" s="29">
        <v>35.898000000000003</v>
      </c>
      <c r="CI11" s="29">
        <v>3.4408517978992559</v>
      </c>
      <c r="CJ11" s="29">
        <v>35.898000000000003</v>
      </c>
      <c r="CK11" s="29">
        <v>37.20000000000001</v>
      </c>
      <c r="CN11" s="7">
        <f t="shared" si="9"/>
        <v>6</v>
      </c>
      <c r="CO11" s="7" t="str">
        <f t="shared" si="9"/>
        <v>WIND (Existing)</v>
      </c>
      <c r="CP11" s="9">
        <v>37.200000000000003</v>
      </c>
      <c r="CQ11" s="8">
        <v>1</v>
      </c>
      <c r="CR11" s="29">
        <v>35.898000000000003</v>
      </c>
      <c r="CS11" s="29">
        <v>3.4408517978992559</v>
      </c>
      <c r="CT11" s="29">
        <v>35.898000000000003</v>
      </c>
      <c r="CU11" s="29">
        <v>37.20000000000001</v>
      </c>
      <c r="CX11" s="7">
        <f t="shared" si="10"/>
        <v>6</v>
      </c>
      <c r="CY11" s="7" t="str">
        <f t="shared" si="10"/>
        <v>WIND (Existing)</v>
      </c>
      <c r="CZ11" s="9">
        <v>33.6</v>
      </c>
      <c r="DA11" s="8">
        <v>1</v>
      </c>
      <c r="DB11" s="29">
        <v>32.423999999999999</v>
      </c>
      <c r="DC11" s="29">
        <v>3.4408517978992559</v>
      </c>
      <c r="DD11" s="29">
        <v>32.423999999999999</v>
      </c>
      <c r="DE11" s="29">
        <v>33.6</v>
      </c>
      <c r="DH11" s="7">
        <f t="shared" si="11"/>
        <v>6</v>
      </c>
      <c r="DI11" s="8" t="str">
        <f t="shared" si="11"/>
        <v>WIND (Existing)</v>
      </c>
      <c r="DJ11" s="9">
        <v>37.200000000000003</v>
      </c>
      <c r="DK11" s="8">
        <v>1</v>
      </c>
      <c r="DL11" s="29">
        <v>35.898000000000003</v>
      </c>
      <c r="DM11" s="29">
        <v>3.4408517978992559</v>
      </c>
      <c r="DN11" s="29">
        <v>35.898000000000003</v>
      </c>
      <c r="DO11" s="29">
        <v>37.20000000000001</v>
      </c>
      <c r="DR11" s="7">
        <f t="shared" si="12"/>
        <v>6</v>
      </c>
      <c r="DS11" s="8" t="str">
        <f t="shared" si="12"/>
        <v>WIND (Existing)</v>
      </c>
      <c r="DT11" s="9">
        <f t="shared" si="2"/>
        <v>438</v>
      </c>
      <c r="DU11" s="9">
        <f>SUM(E11,O11,Y11,AJ11,AT11,BD11,BN11,BX11,CH11,CR11,DB11,DL11)</f>
        <v>422.67000000000007</v>
      </c>
      <c r="DV11" s="9">
        <f>SUM(G11,Q11,AA11,AL11,AV11,BF11,BP11,BZ11,CJ11,CT11,DD11,DN11)</f>
        <v>422.67000000000007</v>
      </c>
      <c r="DW11" s="9">
        <f>SUM(H11,R11,AB11,AM11,AW11,BG11,BQ11,CA11,CK11,CU11,DE11,DO11)</f>
        <v>438.00000000000006</v>
      </c>
    </row>
    <row r="12" spans="1:127" x14ac:dyDescent="0.25">
      <c r="A12" s="7">
        <v>7</v>
      </c>
      <c r="B12" s="8" t="s">
        <v>22</v>
      </c>
      <c r="C12" s="28">
        <v>79.2</v>
      </c>
      <c r="D12" s="8">
        <v>1</v>
      </c>
      <c r="E12" s="29">
        <v>76.427999999999997</v>
      </c>
      <c r="F12" s="29">
        <v>3.4408517978992559</v>
      </c>
      <c r="G12" s="29">
        <v>76.427999999999997</v>
      </c>
      <c r="H12" s="29">
        <v>79.2</v>
      </c>
      <c r="J12" s="30"/>
      <c r="K12" s="7">
        <f t="shared" si="3"/>
        <v>7</v>
      </c>
      <c r="L12" s="8" t="str">
        <f t="shared" si="3"/>
        <v>WIND (FY 20)</v>
      </c>
      <c r="M12" s="29">
        <v>81.84</v>
      </c>
      <c r="N12" s="8">
        <v>1</v>
      </c>
      <c r="O12" s="29">
        <v>78.9756</v>
      </c>
      <c r="P12" s="29">
        <v>3.4408517978992559</v>
      </c>
      <c r="Q12" s="29">
        <v>78.9756</v>
      </c>
      <c r="R12" s="29">
        <v>81.84</v>
      </c>
      <c r="U12" s="7">
        <f t="shared" si="0"/>
        <v>7</v>
      </c>
      <c r="V12" s="6" t="str">
        <f t="shared" si="0"/>
        <v>WIND (FY 20)</v>
      </c>
      <c r="W12" s="5">
        <v>79.2</v>
      </c>
      <c r="X12" s="5">
        <v>1</v>
      </c>
      <c r="Y12" s="5">
        <v>76.427999999999997</v>
      </c>
      <c r="Z12" s="5">
        <v>3.4408517978992559</v>
      </c>
      <c r="AA12" s="5">
        <v>76.427999999999997</v>
      </c>
      <c r="AB12" s="29">
        <v>79.2</v>
      </c>
      <c r="AF12" s="7">
        <f t="shared" si="1"/>
        <v>7</v>
      </c>
      <c r="AG12" s="7" t="str">
        <f t="shared" si="1"/>
        <v>WIND (FY 20)</v>
      </c>
      <c r="AH12" s="9">
        <v>81.84</v>
      </c>
      <c r="AI12" s="7">
        <v>1</v>
      </c>
      <c r="AJ12" s="29">
        <v>78.9756</v>
      </c>
      <c r="AK12" s="29">
        <v>3.4408517978992559</v>
      </c>
      <c r="AL12" s="29">
        <v>78.9756</v>
      </c>
      <c r="AM12" s="29">
        <v>81.84</v>
      </c>
      <c r="AP12" s="7">
        <f t="shared" si="4"/>
        <v>7</v>
      </c>
      <c r="AQ12" s="7" t="str">
        <f t="shared" si="4"/>
        <v>WIND (FY 20)</v>
      </c>
      <c r="AR12" s="29">
        <v>81.84</v>
      </c>
      <c r="AS12" s="7">
        <v>1</v>
      </c>
      <c r="AT12" s="29">
        <v>78.9756</v>
      </c>
      <c r="AU12" s="29">
        <v>3.4408517978992559</v>
      </c>
      <c r="AV12" s="29">
        <v>78.9756</v>
      </c>
      <c r="AW12" s="8">
        <v>81.84</v>
      </c>
      <c r="AZ12" s="7">
        <f t="shared" si="5"/>
        <v>7</v>
      </c>
      <c r="BA12" s="7" t="str">
        <f t="shared" si="5"/>
        <v>WIND (FY 20)</v>
      </c>
      <c r="BB12" s="9">
        <v>79.2</v>
      </c>
      <c r="BC12" s="8">
        <v>1</v>
      </c>
      <c r="BD12" s="29">
        <v>76.427999999999997</v>
      </c>
      <c r="BE12" s="29">
        <v>3.4408517978992559</v>
      </c>
      <c r="BF12" s="29">
        <v>76.427999999999997</v>
      </c>
      <c r="BG12" s="8">
        <v>79.2</v>
      </c>
      <c r="BJ12" s="7">
        <f t="shared" si="6"/>
        <v>7</v>
      </c>
      <c r="BK12" s="7" t="str">
        <f t="shared" si="6"/>
        <v>WIND (FY 20)</v>
      </c>
      <c r="BL12" s="9">
        <v>81.84</v>
      </c>
      <c r="BM12" s="8">
        <v>1</v>
      </c>
      <c r="BN12" s="29">
        <v>78.9756</v>
      </c>
      <c r="BO12" s="29">
        <v>3.4408517978992559</v>
      </c>
      <c r="BP12" s="29">
        <v>78.9756</v>
      </c>
      <c r="BQ12" s="29">
        <v>81.84</v>
      </c>
      <c r="BT12" s="7">
        <f t="shared" si="7"/>
        <v>7</v>
      </c>
      <c r="BU12" s="7" t="str">
        <f t="shared" si="7"/>
        <v>WIND (FY 20)</v>
      </c>
      <c r="BV12" s="9">
        <v>79.2</v>
      </c>
      <c r="BW12" s="8">
        <v>1</v>
      </c>
      <c r="BX12" s="29">
        <v>76.427999999999997</v>
      </c>
      <c r="BY12" s="29">
        <v>3.4408517978992559</v>
      </c>
      <c r="BZ12" s="29">
        <v>76.427999999999997</v>
      </c>
      <c r="CA12" s="29">
        <v>79.2</v>
      </c>
      <c r="CD12" s="7">
        <f t="shared" si="8"/>
        <v>7</v>
      </c>
      <c r="CE12" s="8" t="str">
        <f t="shared" si="8"/>
        <v>WIND (FY 20)</v>
      </c>
      <c r="CF12" s="9">
        <v>81.84</v>
      </c>
      <c r="CG12" s="8">
        <v>1</v>
      </c>
      <c r="CH12" s="29">
        <v>78.9756</v>
      </c>
      <c r="CI12" s="29">
        <v>3.4408517978992559</v>
      </c>
      <c r="CJ12" s="29">
        <v>78.9756</v>
      </c>
      <c r="CK12" s="29">
        <v>81.84</v>
      </c>
      <c r="CN12" s="7">
        <f t="shared" si="9"/>
        <v>7</v>
      </c>
      <c r="CO12" s="7" t="str">
        <f t="shared" si="9"/>
        <v>WIND (FY 20)</v>
      </c>
      <c r="CP12" s="9">
        <v>81.84</v>
      </c>
      <c r="CQ12" s="8">
        <v>1</v>
      </c>
      <c r="CR12" s="29">
        <v>78.9756</v>
      </c>
      <c r="CS12" s="29">
        <v>3.4408517978992559</v>
      </c>
      <c r="CT12" s="29">
        <v>78.9756</v>
      </c>
      <c r="CU12" s="29">
        <v>81.84</v>
      </c>
      <c r="CX12" s="7">
        <f t="shared" si="10"/>
        <v>7</v>
      </c>
      <c r="CY12" s="7" t="str">
        <f t="shared" si="10"/>
        <v>WIND (FY 20)</v>
      </c>
      <c r="CZ12" s="9">
        <v>73.92</v>
      </c>
      <c r="DA12" s="8">
        <v>1</v>
      </c>
      <c r="DB12" s="29">
        <v>71.332800000000006</v>
      </c>
      <c r="DC12" s="29">
        <v>3.4408517978992559</v>
      </c>
      <c r="DD12" s="29">
        <v>71.332800000000006</v>
      </c>
      <c r="DE12" s="29">
        <v>73.920000000000016</v>
      </c>
      <c r="DH12" s="7">
        <f t="shared" si="11"/>
        <v>7</v>
      </c>
      <c r="DI12" s="8" t="str">
        <f t="shared" si="11"/>
        <v>WIND (FY 20)</v>
      </c>
      <c r="DJ12" s="9">
        <v>81.84</v>
      </c>
      <c r="DK12" s="8">
        <v>1</v>
      </c>
      <c r="DL12" s="29">
        <v>78.9756</v>
      </c>
      <c r="DM12" s="29">
        <v>3.4408517978992559</v>
      </c>
      <c r="DN12" s="29">
        <v>78.9756</v>
      </c>
      <c r="DO12" s="29">
        <v>81.84</v>
      </c>
      <c r="DR12" s="7">
        <f t="shared" si="12"/>
        <v>7</v>
      </c>
      <c r="DS12" s="8" t="str">
        <f t="shared" si="12"/>
        <v>WIND (FY 20)</v>
      </c>
      <c r="DT12" s="9">
        <f t="shared" si="2"/>
        <v>963.60000000000014</v>
      </c>
      <c r="DU12" s="9">
        <f>SUM(E12,O12,Y12,AJ12,AT12,BD12,BN12,BX12,CH12,CR12,DB12,DL12)</f>
        <v>929.87399999999991</v>
      </c>
      <c r="DV12" s="9">
        <f>SUM(G12,Q12,AA12,AL12,AV12,BF12,BP12,BZ12,CJ12,CT12,DD12,DN12)</f>
        <v>929.87399999999991</v>
      </c>
      <c r="DW12" s="9">
        <f>SUM(H12,R12,AB12,AM12,AW12,BG12,BQ12,CA12,CK12,CU12,DE12,DO12)</f>
        <v>963.60000000000025</v>
      </c>
    </row>
    <row r="13" spans="1:127" x14ac:dyDescent="0.25">
      <c r="A13" s="7">
        <v>8</v>
      </c>
      <c r="B13" s="8" t="s">
        <v>23</v>
      </c>
      <c r="C13" s="28">
        <v>135.9</v>
      </c>
      <c r="D13" s="8">
        <v>1</v>
      </c>
      <c r="E13" s="29">
        <v>131.14349999999999</v>
      </c>
      <c r="F13" s="29">
        <v>3.4408517978992559</v>
      </c>
      <c r="G13" s="29">
        <v>131.14349999999999</v>
      </c>
      <c r="H13" s="29">
        <v>135.9</v>
      </c>
      <c r="J13" s="30"/>
      <c r="K13" s="7">
        <f t="shared" si="3"/>
        <v>8</v>
      </c>
      <c r="L13" s="8" t="str">
        <f t="shared" si="3"/>
        <v>WIND (FY 21)</v>
      </c>
      <c r="M13" s="29">
        <v>140.43</v>
      </c>
      <c r="N13" s="8">
        <v>1</v>
      </c>
      <c r="O13" s="29">
        <v>135.51495</v>
      </c>
      <c r="P13" s="29">
        <v>3.4408517978992559</v>
      </c>
      <c r="Q13" s="29">
        <v>135.51495</v>
      </c>
      <c r="R13" s="29">
        <v>140.43</v>
      </c>
      <c r="U13" s="7">
        <f t="shared" si="0"/>
        <v>8</v>
      </c>
      <c r="V13" s="6" t="str">
        <f t="shared" si="0"/>
        <v>WIND (FY 21)</v>
      </c>
      <c r="W13" s="5">
        <v>135.9</v>
      </c>
      <c r="X13" s="5">
        <v>1</v>
      </c>
      <c r="Y13" s="5">
        <v>131.14349999999999</v>
      </c>
      <c r="Z13" s="5">
        <v>3.4408517978992559</v>
      </c>
      <c r="AA13" s="5">
        <v>131.14349999999999</v>
      </c>
      <c r="AB13" s="29">
        <v>135.9</v>
      </c>
      <c r="AF13" s="7">
        <f t="shared" si="1"/>
        <v>8</v>
      </c>
      <c r="AG13" s="7" t="str">
        <f t="shared" si="1"/>
        <v>WIND (FY 21)</v>
      </c>
      <c r="AH13" s="9">
        <v>140.43</v>
      </c>
      <c r="AI13" s="7">
        <v>1</v>
      </c>
      <c r="AJ13" s="29">
        <v>135.51495</v>
      </c>
      <c r="AK13" s="29">
        <v>3.4408517978992559</v>
      </c>
      <c r="AL13" s="29">
        <v>135.51495</v>
      </c>
      <c r="AM13" s="29">
        <v>140.43</v>
      </c>
      <c r="AP13" s="7">
        <f t="shared" si="4"/>
        <v>8</v>
      </c>
      <c r="AQ13" s="7" t="str">
        <f t="shared" si="4"/>
        <v>WIND (FY 21)</v>
      </c>
      <c r="AR13" s="29">
        <v>140.43</v>
      </c>
      <c r="AS13" s="7">
        <v>1</v>
      </c>
      <c r="AT13" s="29">
        <v>135.51495</v>
      </c>
      <c r="AU13" s="29">
        <v>3.4408517978992559</v>
      </c>
      <c r="AV13" s="29">
        <v>135.51495</v>
      </c>
      <c r="AW13" s="8">
        <v>140.43</v>
      </c>
      <c r="AZ13" s="7">
        <f t="shared" si="5"/>
        <v>8</v>
      </c>
      <c r="BA13" s="7" t="str">
        <f t="shared" si="5"/>
        <v>WIND (FY 21)</v>
      </c>
      <c r="BB13" s="9">
        <v>135.9</v>
      </c>
      <c r="BC13" s="8">
        <v>1</v>
      </c>
      <c r="BD13" s="29">
        <v>131.14349999999999</v>
      </c>
      <c r="BE13" s="29">
        <v>3.4408517978992559</v>
      </c>
      <c r="BF13" s="29">
        <v>131.14349999999999</v>
      </c>
      <c r="BG13" s="8">
        <v>135.9</v>
      </c>
      <c r="BJ13" s="7">
        <f t="shared" si="6"/>
        <v>8</v>
      </c>
      <c r="BK13" s="7" t="str">
        <f t="shared" si="6"/>
        <v>WIND (FY 21)</v>
      </c>
      <c r="BL13" s="9">
        <v>140.43</v>
      </c>
      <c r="BM13" s="8">
        <v>1</v>
      </c>
      <c r="BN13" s="29">
        <v>135.51495</v>
      </c>
      <c r="BO13" s="29">
        <v>3.4408517978992559</v>
      </c>
      <c r="BP13" s="29">
        <v>135.51495</v>
      </c>
      <c r="BQ13" s="29">
        <v>140.43</v>
      </c>
      <c r="BT13" s="7">
        <f t="shared" si="7"/>
        <v>8</v>
      </c>
      <c r="BU13" s="7" t="str">
        <f t="shared" si="7"/>
        <v>WIND (FY 21)</v>
      </c>
      <c r="BV13" s="9">
        <v>135.9</v>
      </c>
      <c r="BW13" s="8">
        <v>1</v>
      </c>
      <c r="BX13" s="29">
        <v>131.14349999999999</v>
      </c>
      <c r="BY13" s="29">
        <v>3.4408517978992559</v>
      </c>
      <c r="BZ13" s="29">
        <v>131.14349999999999</v>
      </c>
      <c r="CA13" s="29">
        <v>135.9</v>
      </c>
      <c r="CD13" s="7">
        <f t="shared" si="8"/>
        <v>8</v>
      </c>
      <c r="CE13" s="8" t="str">
        <f t="shared" si="8"/>
        <v>WIND (FY 21)</v>
      </c>
      <c r="CF13" s="9">
        <v>140.43</v>
      </c>
      <c r="CG13" s="8">
        <v>1</v>
      </c>
      <c r="CH13" s="29">
        <v>135.51495</v>
      </c>
      <c r="CI13" s="29">
        <v>3.4408517978992559</v>
      </c>
      <c r="CJ13" s="29">
        <v>135.51495</v>
      </c>
      <c r="CK13" s="29">
        <v>140.43</v>
      </c>
      <c r="CN13" s="7">
        <f t="shared" si="9"/>
        <v>8</v>
      </c>
      <c r="CO13" s="7" t="str">
        <f t="shared" si="9"/>
        <v>WIND (FY 21)</v>
      </c>
      <c r="CP13" s="9">
        <v>140.43</v>
      </c>
      <c r="CQ13" s="8">
        <v>1</v>
      </c>
      <c r="CR13" s="29">
        <v>135.51495</v>
      </c>
      <c r="CS13" s="29">
        <v>3.4408517978992559</v>
      </c>
      <c r="CT13" s="29">
        <v>135.51495</v>
      </c>
      <c r="CU13" s="29">
        <v>140.43</v>
      </c>
      <c r="CX13" s="7">
        <f t="shared" si="10"/>
        <v>8</v>
      </c>
      <c r="CY13" s="7" t="str">
        <f t="shared" si="10"/>
        <v>WIND (FY 21)</v>
      </c>
      <c r="CZ13" s="9">
        <v>126.84</v>
      </c>
      <c r="DA13" s="8">
        <v>1</v>
      </c>
      <c r="DB13" s="29">
        <v>122.4006</v>
      </c>
      <c r="DC13" s="29">
        <v>3.4408517978992559</v>
      </c>
      <c r="DD13" s="29">
        <v>122.4006</v>
      </c>
      <c r="DE13" s="29">
        <v>126.84000000000002</v>
      </c>
      <c r="DH13" s="7">
        <f t="shared" si="11"/>
        <v>8</v>
      </c>
      <c r="DI13" s="8" t="str">
        <f t="shared" si="11"/>
        <v>WIND (FY 21)</v>
      </c>
      <c r="DJ13" s="9">
        <v>140.43</v>
      </c>
      <c r="DK13" s="8">
        <v>1</v>
      </c>
      <c r="DL13" s="29">
        <v>135.51495</v>
      </c>
      <c r="DM13" s="29">
        <v>3.4408517978992559</v>
      </c>
      <c r="DN13" s="29">
        <v>135.51495</v>
      </c>
      <c r="DO13" s="29">
        <v>140.43</v>
      </c>
      <c r="DR13" s="7">
        <f t="shared" si="12"/>
        <v>8</v>
      </c>
      <c r="DS13" s="8" t="str">
        <f t="shared" si="12"/>
        <v>WIND (FY 21)</v>
      </c>
      <c r="DT13" s="9">
        <f t="shared" si="2"/>
        <v>1653.4500000000003</v>
      </c>
      <c r="DU13" s="9">
        <f>SUM(E13,O13,Y13,AJ13,AT13,BD13,BN13,BX13,CH13,CR13,DB13,DL13)</f>
        <v>1595.57925</v>
      </c>
      <c r="DV13" s="9">
        <f>SUM(G13,Q13,AA13,AL13,AV13,BF13,BP13,BZ13,CJ13,CT13,DD13,DN13)</f>
        <v>1595.57925</v>
      </c>
      <c r="DW13" s="9">
        <f>SUM(H13,R13,AB13,AM13,AW13,BG13,BQ13,CA13,CK13,CU13,DE13,DO13)</f>
        <v>1653.4500000000003</v>
      </c>
    </row>
    <row r="14" spans="1:127" x14ac:dyDescent="0.25">
      <c r="A14" s="7">
        <v>9</v>
      </c>
      <c r="B14" s="8" t="s">
        <v>24</v>
      </c>
      <c r="C14" s="28">
        <v>0</v>
      </c>
      <c r="D14" s="8">
        <v>1</v>
      </c>
      <c r="E14" s="29">
        <v>0</v>
      </c>
      <c r="F14" s="29">
        <v>3.4408517978992559</v>
      </c>
      <c r="G14" s="29">
        <v>0</v>
      </c>
      <c r="H14" s="29">
        <v>0</v>
      </c>
      <c r="J14" s="30"/>
      <c r="K14" s="7">
        <f t="shared" si="3"/>
        <v>9</v>
      </c>
      <c r="L14" s="8" t="str">
        <f t="shared" si="3"/>
        <v>WIND (FY 22)</v>
      </c>
      <c r="M14" s="29">
        <v>0</v>
      </c>
      <c r="N14" s="8">
        <v>1</v>
      </c>
      <c r="O14" s="29">
        <v>0</v>
      </c>
      <c r="P14" s="29">
        <v>3.4408517978992559</v>
      </c>
      <c r="Q14" s="29">
        <v>0</v>
      </c>
      <c r="R14" s="29">
        <v>0</v>
      </c>
      <c r="U14" s="7">
        <f t="shared" si="0"/>
        <v>9</v>
      </c>
      <c r="V14" s="6" t="str">
        <f t="shared" si="0"/>
        <v>WIND (FY 22)</v>
      </c>
      <c r="W14" s="5">
        <v>0</v>
      </c>
      <c r="X14" s="5">
        <v>1</v>
      </c>
      <c r="Y14" s="5">
        <v>0</v>
      </c>
      <c r="Z14" s="5">
        <v>3.4408517978992559</v>
      </c>
      <c r="AA14" s="5">
        <v>0</v>
      </c>
      <c r="AB14" s="29">
        <v>0</v>
      </c>
      <c r="AF14" s="7">
        <f t="shared" si="1"/>
        <v>9</v>
      </c>
      <c r="AG14" s="7" t="str">
        <f t="shared" si="1"/>
        <v>WIND (FY 22)</v>
      </c>
      <c r="AH14" s="9">
        <v>0</v>
      </c>
      <c r="AI14" s="7">
        <v>1</v>
      </c>
      <c r="AJ14" s="29">
        <v>0</v>
      </c>
      <c r="AK14" s="29">
        <v>3.4408517978992559</v>
      </c>
      <c r="AL14" s="29">
        <v>0</v>
      </c>
      <c r="AM14" s="29">
        <v>0</v>
      </c>
      <c r="AP14" s="7">
        <f t="shared" si="4"/>
        <v>9</v>
      </c>
      <c r="AQ14" s="7" t="str">
        <f t="shared" si="4"/>
        <v>WIND (FY 22)</v>
      </c>
      <c r="AR14" s="29">
        <v>0</v>
      </c>
      <c r="AS14" s="7">
        <v>1</v>
      </c>
      <c r="AT14" s="29">
        <v>0</v>
      </c>
      <c r="AU14" s="29">
        <v>3.4408517978992559</v>
      </c>
      <c r="AV14" s="29">
        <v>0</v>
      </c>
      <c r="AW14" s="8">
        <v>0</v>
      </c>
      <c r="AZ14" s="7">
        <f t="shared" si="5"/>
        <v>9</v>
      </c>
      <c r="BA14" s="7" t="str">
        <f t="shared" si="5"/>
        <v>WIND (FY 22)</v>
      </c>
      <c r="BB14" s="9">
        <v>0</v>
      </c>
      <c r="BC14" s="8">
        <v>1</v>
      </c>
      <c r="BD14" s="29">
        <v>0</v>
      </c>
      <c r="BE14" s="29">
        <v>3.4408517978992559</v>
      </c>
      <c r="BF14" s="29">
        <v>0</v>
      </c>
      <c r="BG14" s="8">
        <v>0</v>
      </c>
      <c r="BJ14" s="7">
        <f t="shared" si="6"/>
        <v>9</v>
      </c>
      <c r="BK14" s="7" t="str">
        <f t="shared" si="6"/>
        <v>WIND (FY 22)</v>
      </c>
      <c r="BL14" s="9">
        <v>0</v>
      </c>
      <c r="BM14" s="8">
        <v>1</v>
      </c>
      <c r="BN14" s="29">
        <v>0</v>
      </c>
      <c r="BO14" s="29">
        <v>3.4408517978992559</v>
      </c>
      <c r="BP14" s="29">
        <v>0</v>
      </c>
      <c r="BQ14" s="29">
        <v>0</v>
      </c>
      <c r="BT14" s="7">
        <f t="shared" si="7"/>
        <v>9</v>
      </c>
      <c r="BU14" s="7" t="str">
        <f t="shared" si="7"/>
        <v>WIND (FY 22)</v>
      </c>
      <c r="BV14" s="9">
        <v>0</v>
      </c>
      <c r="BW14" s="8">
        <v>1</v>
      </c>
      <c r="BX14" s="29">
        <v>0</v>
      </c>
      <c r="BY14" s="29">
        <v>3.4408517978992559</v>
      </c>
      <c r="BZ14" s="29">
        <v>0</v>
      </c>
      <c r="CA14" s="29">
        <v>0</v>
      </c>
      <c r="CD14" s="7">
        <f t="shared" si="8"/>
        <v>9</v>
      </c>
      <c r="CE14" s="8" t="str">
        <f t="shared" si="8"/>
        <v>WIND (FY 22)</v>
      </c>
      <c r="CF14" s="9">
        <v>0</v>
      </c>
      <c r="CG14" s="8">
        <v>1</v>
      </c>
      <c r="CH14" s="29">
        <v>0</v>
      </c>
      <c r="CI14" s="29">
        <v>3.4408517978992559</v>
      </c>
      <c r="CJ14" s="29">
        <v>0</v>
      </c>
      <c r="CK14" s="29">
        <v>0</v>
      </c>
      <c r="CN14" s="7">
        <f t="shared" si="9"/>
        <v>9</v>
      </c>
      <c r="CO14" s="7" t="str">
        <f t="shared" si="9"/>
        <v>WIND (FY 22)</v>
      </c>
      <c r="CP14" s="9">
        <v>0</v>
      </c>
      <c r="CQ14" s="8">
        <v>1</v>
      </c>
      <c r="CR14" s="29">
        <v>0</v>
      </c>
      <c r="CS14" s="29">
        <v>3.4408517978992559</v>
      </c>
      <c r="CT14" s="29">
        <v>0</v>
      </c>
      <c r="CU14" s="29">
        <v>0</v>
      </c>
      <c r="CX14" s="7">
        <f t="shared" si="10"/>
        <v>9</v>
      </c>
      <c r="CY14" s="7" t="str">
        <f t="shared" si="10"/>
        <v>WIND (FY 22)</v>
      </c>
      <c r="CZ14" s="9">
        <v>0</v>
      </c>
      <c r="DA14" s="8">
        <v>1</v>
      </c>
      <c r="DB14" s="29">
        <v>0</v>
      </c>
      <c r="DC14" s="29">
        <v>3.4408517978992559</v>
      </c>
      <c r="DD14" s="29">
        <v>0</v>
      </c>
      <c r="DE14" s="29">
        <v>0</v>
      </c>
      <c r="DH14" s="7">
        <f t="shared" si="11"/>
        <v>9</v>
      </c>
      <c r="DI14" s="8" t="str">
        <f t="shared" si="11"/>
        <v>WIND (FY 22)</v>
      </c>
      <c r="DJ14" s="9">
        <v>0</v>
      </c>
      <c r="DK14" s="8">
        <v>1</v>
      </c>
      <c r="DL14" s="29">
        <v>0</v>
      </c>
      <c r="DM14" s="29">
        <v>3.4408517978992559</v>
      </c>
      <c r="DN14" s="29">
        <v>0</v>
      </c>
      <c r="DO14" s="29">
        <v>0</v>
      </c>
      <c r="DR14" s="7">
        <f t="shared" si="12"/>
        <v>9</v>
      </c>
      <c r="DS14" s="8" t="str">
        <f t="shared" si="12"/>
        <v>WIND (FY 22)</v>
      </c>
      <c r="DT14" s="9">
        <f t="shared" si="2"/>
        <v>0</v>
      </c>
      <c r="DU14" s="9">
        <f>SUM(E14,O14,Y14,AJ14,AT14,BD14,BN14,BX14,CH14,CR14,DB14,DL14)</f>
        <v>0</v>
      </c>
      <c r="DV14" s="9">
        <f>SUM(G14,Q14,AA14,AL14,AV14,BF14,BP14,BZ14,CJ14,CT14,DD14,DN14)</f>
        <v>0</v>
      </c>
      <c r="DW14" s="9">
        <f>SUM(H14,R14,AB14,AM14,AW14,BG14,BQ14,CA14,CK14,CU14,DE14,DO14)</f>
        <v>0</v>
      </c>
    </row>
    <row r="15" spans="1:127" x14ac:dyDescent="0.25">
      <c r="A15" s="7">
        <v>10</v>
      </c>
      <c r="B15" s="8" t="s">
        <v>25</v>
      </c>
      <c r="C15" s="28">
        <v>12.06</v>
      </c>
      <c r="D15" s="8">
        <v>2</v>
      </c>
      <c r="E15" s="29">
        <v>11.6379</v>
      </c>
      <c r="F15" s="29">
        <v>6.3775304619200988</v>
      </c>
      <c r="G15" s="29">
        <v>11.6379</v>
      </c>
      <c r="H15" s="29">
        <v>12.06</v>
      </c>
      <c r="J15" s="30"/>
      <c r="K15" s="7">
        <f t="shared" si="3"/>
        <v>10</v>
      </c>
      <c r="L15" s="8" t="str">
        <f t="shared" si="3"/>
        <v>Biomass Existing</v>
      </c>
      <c r="M15" s="29">
        <v>12.462</v>
      </c>
      <c r="N15" s="8">
        <v>2</v>
      </c>
      <c r="O15" s="29">
        <v>12.025829999999999</v>
      </c>
      <c r="P15" s="29">
        <v>6.3775304619200988</v>
      </c>
      <c r="Q15" s="29">
        <v>12.025829999999999</v>
      </c>
      <c r="R15" s="29">
        <v>12.462</v>
      </c>
      <c r="U15" s="7">
        <f t="shared" si="0"/>
        <v>10</v>
      </c>
      <c r="V15" s="6" t="str">
        <f t="shared" si="0"/>
        <v>Biomass Existing</v>
      </c>
      <c r="W15" s="5">
        <v>12.06</v>
      </c>
      <c r="X15" s="5">
        <v>2</v>
      </c>
      <c r="Y15" s="5">
        <v>11.6379</v>
      </c>
      <c r="Z15" s="5">
        <v>6.3775304619200988</v>
      </c>
      <c r="AA15" s="5">
        <v>11.6379</v>
      </c>
      <c r="AB15" s="29">
        <v>12.06</v>
      </c>
      <c r="AF15" s="7">
        <f t="shared" si="1"/>
        <v>10</v>
      </c>
      <c r="AG15" s="7" t="str">
        <f t="shared" si="1"/>
        <v>Biomass Existing</v>
      </c>
      <c r="AH15" s="9">
        <v>12.462</v>
      </c>
      <c r="AI15" s="7">
        <v>2</v>
      </c>
      <c r="AJ15" s="29">
        <v>12.025829999999999</v>
      </c>
      <c r="AK15" s="29">
        <v>6.3775304619200988</v>
      </c>
      <c r="AL15" s="29">
        <v>12.025829999999999</v>
      </c>
      <c r="AM15" s="29">
        <v>12.462</v>
      </c>
      <c r="AP15" s="7">
        <f t="shared" si="4"/>
        <v>10</v>
      </c>
      <c r="AQ15" s="7" t="str">
        <f t="shared" si="4"/>
        <v>Biomass Existing</v>
      </c>
      <c r="AR15" s="29">
        <v>12.462</v>
      </c>
      <c r="AS15" s="7">
        <v>2</v>
      </c>
      <c r="AT15" s="29">
        <v>12.025829999999999</v>
      </c>
      <c r="AU15" s="29">
        <v>6.3775304619200988</v>
      </c>
      <c r="AV15" s="29">
        <v>12.025829999999999</v>
      </c>
      <c r="AW15" s="29">
        <v>12.462</v>
      </c>
      <c r="AZ15" s="7">
        <f t="shared" si="5"/>
        <v>10</v>
      </c>
      <c r="BA15" s="7" t="str">
        <f t="shared" si="5"/>
        <v>Biomass Existing</v>
      </c>
      <c r="BB15" s="9">
        <v>12.06</v>
      </c>
      <c r="BC15" s="8">
        <v>2</v>
      </c>
      <c r="BD15" s="29">
        <v>11.6379</v>
      </c>
      <c r="BE15" s="29">
        <v>6.3775304619200988</v>
      </c>
      <c r="BF15" s="29">
        <v>11.6379</v>
      </c>
      <c r="BG15" s="29">
        <v>12.06</v>
      </c>
      <c r="BJ15" s="7">
        <f t="shared" si="6"/>
        <v>10</v>
      </c>
      <c r="BK15" s="7" t="str">
        <f t="shared" si="6"/>
        <v>Biomass Existing</v>
      </c>
      <c r="BL15" s="9">
        <v>12.462</v>
      </c>
      <c r="BM15" s="8">
        <v>2</v>
      </c>
      <c r="BN15" s="29">
        <v>12.025829999999999</v>
      </c>
      <c r="BO15" s="29">
        <v>6.3775304619200988</v>
      </c>
      <c r="BP15" s="29">
        <v>12.025829999999999</v>
      </c>
      <c r="BQ15" s="29">
        <v>12.462</v>
      </c>
      <c r="BT15" s="7">
        <f t="shared" si="7"/>
        <v>10</v>
      </c>
      <c r="BU15" s="7" t="str">
        <f t="shared" si="7"/>
        <v>Biomass Existing</v>
      </c>
      <c r="BV15" s="9">
        <v>12.06</v>
      </c>
      <c r="BW15" s="8">
        <v>2</v>
      </c>
      <c r="BX15" s="29">
        <v>11.6379</v>
      </c>
      <c r="BY15" s="29">
        <v>6.3775304619200988</v>
      </c>
      <c r="BZ15" s="29">
        <v>11.6379</v>
      </c>
      <c r="CA15" s="29">
        <v>12.06</v>
      </c>
      <c r="CD15" s="7">
        <f t="shared" si="8"/>
        <v>10</v>
      </c>
      <c r="CE15" s="8" t="str">
        <f t="shared" si="8"/>
        <v>Biomass Existing</v>
      </c>
      <c r="CF15" s="9">
        <v>12.462</v>
      </c>
      <c r="CG15" s="8">
        <v>2</v>
      </c>
      <c r="CH15" s="29">
        <v>12.025829999999999</v>
      </c>
      <c r="CI15" s="29">
        <v>6.3775304619200988</v>
      </c>
      <c r="CJ15" s="29">
        <v>12.025829999999999</v>
      </c>
      <c r="CK15" s="29">
        <v>12.462</v>
      </c>
      <c r="CN15" s="7">
        <f t="shared" si="9"/>
        <v>10</v>
      </c>
      <c r="CO15" s="7" t="str">
        <f t="shared" si="9"/>
        <v>Biomass Existing</v>
      </c>
      <c r="CP15" s="9">
        <v>12.462</v>
      </c>
      <c r="CQ15" s="8">
        <v>2</v>
      </c>
      <c r="CR15" s="29">
        <v>12.025829999999999</v>
      </c>
      <c r="CS15" s="29">
        <v>6.3775304619200988</v>
      </c>
      <c r="CT15" s="29">
        <v>12.025829999999999</v>
      </c>
      <c r="CU15" s="29">
        <v>12.462</v>
      </c>
      <c r="CX15" s="7">
        <f t="shared" si="10"/>
        <v>10</v>
      </c>
      <c r="CY15" s="7" t="str">
        <f t="shared" si="10"/>
        <v>Biomass Existing</v>
      </c>
      <c r="CZ15" s="9">
        <v>11.256</v>
      </c>
      <c r="DA15" s="8">
        <v>2</v>
      </c>
      <c r="DB15" s="29">
        <v>10.86204</v>
      </c>
      <c r="DC15" s="29">
        <v>6.3775304619200988</v>
      </c>
      <c r="DD15" s="29">
        <v>10.86204</v>
      </c>
      <c r="DE15" s="29">
        <v>11.256</v>
      </c>
      <c r="DH15" s="7">
        <f t="shared" si="11"/>
        <v>10</v>
      </c>
      <c r="DI15" s="8" t="str">
        <f t="shared" si="11"/>
        <v>Biomass Existing</v>
      </c>
      <c r="DJ15" s="9">
        <v>12.462</v>
      </c>
      <c r="DK15" s="8">
        <v>2</v>
      </c>
      <c r="DL15" s="29">
        <v>12.025829999999999</v>
      </c>
      <c r="DM15" s="29">
        <v>6.3775304619200988</v>
      </c>
      <c r="DN15" s="29">
        <v>12.025829999999999</v>
      </c>
      <c r="DO15" s="29">
        <v>12.462</v>
      </c>
      <c r="DR15" s="7">
        <f t="shared" si="12"/>
        <v>10</v>
      </c>
      <c r="DS15" s="8" t="str">
        <f t="shared" si="12"/>
        <v>Biomass Existing</v>
      </c>
      <c r="DT15" s="9">
        <f t="shared" si="2"/>
        <v>146.73000000000002</v>
      </c>
      <c r="DU15" s="9">
        <f>SUM(E15,O15,Y15,AJ15,AT15,BD15,BN15,BX15,CH15,CR15,DB15,DL15)</f>
        <v>141.59444999999999</v>
      </c>
      <c r="DV15" s="9">
        <f>SUM(G15,Q15,AA15,AL15,AV15,BF15,BP15,BZ15,CJ15,CT15,DD15,DN15)</f>
        <v>141.59444999999999</v>
      </c>
      <c r="DW15" s="9">
        <f>SUM(H15,R15,AB15,AM15,AW15,BG15,BQ15,CA15,CK15,CU15,DE15,DO15)</f>
        <v>146.73000000000002</v>
      </c>
    </row>
    <row r="16" spans="1:127" x14ac:dyDescent="0.25">
      <c r="A16" s="7">
        <v>11</v>
      </c>
      <c r="B16" s="8" t="s">
        <v>26</v>
      </c>
      <c r="C16" s="28">
        <v>0</v>
      </c>
      <c r="D16" s="8">
        <v>2</v>
      </c>
      <c r="E16" s="29">
        <v>0</v>
      </c>
      <c r="F16" s="29">
        <v>6.3775304619200988</v>
      </c>
      <c r="G16" s="29">
        <v>0</v>
      </c>
      <c r="H16" s="29">
        <v>0</v>
      </c>
      <c r="J16" s="30"/>
      <c r="K16" s="7">
        <f t="shared" si="3"/>
        <v>11</v>
      </c>
      <c r="L16" s="8" t="str">
        <f t="shared" si="3"/>
        <v>Biomass FY 20</v>
      </c>
      <c r="M16" s="29">
        <v>0</v>
      </c>
      <c r="N16" s="8">
        <v>2</v>
      </c>
      <c r="O16" s="29">
        <v>0</v>
      </c>
      <c r="P16" s="29">
        <v>6.3775304619200988</v>
      </c>
      <c r="Q16" s="29">
        <v>0</v>
      </c>
      <c r="R16" s="29">
        <v>0</v>
      </c>
      <c r="U16" s="7">
        <f t="shared" si="0"/>
        <v>11</v>
      </c>
      <c r="V16" s="6" t="str">
        <f t="shared" si="0"/>
        <v>Biomass FY 20</v>
      </c>
      <c r="W16" s="5">
        <v>0</v>
      </c>
      <c r="X16" s="5">
        <v>2</v>
      </c>
      <c r="Y16" s="5">
        <v>0</v>
      </c>
      <c r="Z16" s="5">
        <v>6.3775304619200988</v>
      </c>
      <c r="AA16" s="5">
        <v>0</v>
      </c>
      <c r="AB16" s="29">
        <v>0</v>
      </c>
      <c r="AF16" s="7">
        <f t="shared" si="1"/>
        <v>11</v>
      </c>
      <c r="AG16" s="7" t="str">
        <f t="shared" si="1"/>
        <v>Biomass FY 20</v>
      </c>
      <c r="AH16" s="9">
        <v>0</v>
      </c>
      <c r="AI16" s="7">
        <v>2</v>
      </c>
      <c r="AJ16" s="29">
        <v>0</v>
      </c>
      <c r="AK16" s="29">
        <v>6.3775304619200988</v>
      </c>
      <c r="AL16" s="29">
        <v>0</v>
      </c>
      <c r="AM16" s="29">
        <v>0</v>
      </c>
      <c r="AP16" s="7">
        <f t="shared" si="4"/>
        <v>11</v>
      </c>
      <c r="AQ16" s="7" t="str">
        <f t="shared" si="4"/>
        <v>Biomass FY 20</v>
      </c>
      <c r="AR16" s="29">
        <v>0</v>
      </c>
      <c r="AS16" s="7">
        <v>2</v>
      </c>
      <c r="AT16" s="29">
        <v>0</v>
      </c>
      <c r="AU16" s="29">
        <v>6.3775304619200988</v>
      </c>
      <c r="AV16" s="29">
        <v>0</v>
      </c>
      <c r="AW16" s="29">
        <v>0</v>
      </c>
      <c r="AZ16" s="7">
        <f t="shared" si="5"/>
        <v>11</v>
      </c>
      <c r="BA16" s="7" t="str">
        <f t="shared" si="5"/>
        <v>Biomass FY 20</v>
      </c>
      <c r="BB16" s="9">
        <v>0</v>
      </c>
      <c r="BC16" s="8">
        <v>2</v>
      </c>
      <c r="BD16" s="29">
        <v>0</v>
      </c>
      <c r="BE16" s="29">
        <v>6.3775304619200988</v>
      </c>
      <c r="BF16" s="29">
        <v>0</v>
      </c>
      <c r="BG16" s="29">
        <v>0</v>
      </c>
      <c r="BJ16" s="7">
        <f t="shared" si="6"/>
        <v>11</v>
      </c>
      <c r="BK16" s="7" t="str">
        <f t="shared" si="6"/>
        <v>Biomass FY 20</v>
      </c>
      <c r="BL16" s="9">
        <v>0</v>
      </c>
      <c r="BM16" s="8">
        <v>2</v>
      </c>
      <c r="BN16" s="29">
        <v>0</v>
      </c>
      <c r="BO16" s="29">
        <v>6.3775304619200988</v>
      </c>
      <c r="BP16" s="29">
        <v>0</v>
      </c>
      <c r="BQ16" s="29">
        <v>0</v>
      </c>
      <c r="BT16" s="7">
        <f t="shared" si="7"/>
        <v>11</v>
      </c>
      <c r="BU16" s="7" t="str">
        <f t="shared" si="7"/>
        <v>Biomass FY 20</v>
      </c>
      <c r="BV16" s="9">
        <v>0</v>
      </c>
      <c r="BW16" s="8">
        <v>2</v>
      </c>
      <c r="BX16" s="29">
        <v>0</v>
      </c>
      <c r="BY16" s="29">
        <v>6.3775304619200988</v>
      </c>
      <c r="BZ16" s="29">
        <v>0</v>
      </c>
      <c r="CA16" s="29">
        <v>0</v>
      </c>
      <c r="CD16" s="7">
        <f t="shared" si="8"/>
        <v>11</v>
      </c>
      <c r="CE16" s="8" t="str">
        <f t="shared" si="8"/>
        <v>Biomass FY 20</v>
      </c>
      <c r="CF16" s="9">
        <v>0</v>
      </c>
      <c r="CG16" s="8">
        <v>2</v>
      </c>
      <c r="CH16" s="29">
        <v>0</v>
      </c>
      <c r="CI16" s="29">
        <v>6.3775304619200988</v>
      </c>
      <c r="CJ16" s="29">
        <v>0</v>
      </c>
      <c r="CK16" s="29">
        <v>0</v>
      </c>
      <c r="CN16" s="7">
        <f t="shared" si="9"/>
        <v>11</v>
      </c>
      <c r="CO16" s="7" t="str">
        <f t="shared" si="9"/>
        <v>Biomass FY 20</v>
      </c>
      <c r="CP16" s="9">
        <v>0</v>
      </c>
      <c r="CQ16" s="8">
        <v>2</v>
      </c>
      <c r="CR16" s="29">
        <v>0</v>
      </c>
      <c r="CS16" s="29">
        <v>6.3775304619200988</v>
      </c>
      <c r="CT16" s="29">
        <v>0</v>
      </c>
      <c r="CU16" s="29">
        <v>0</v>
      </c>
      <c r="CX16" s="7">
        <f t="shared" si="10"/>
        <v>11</v>
      </c>
      <c r="CY16" s="7" t="str">
        <f t="shared" si="10"/>
        <v>Biomass FY 20</v>
      </c>
      <c r="CZ16" s="9">
        <v>0</v>
      </c>
      <c r="DA16" s="8">
        <v>2</v>
      </c>
      <c r="DB16" s="29">
        <v>0</v>
      </c>
      <c r="DC16" s="29">
        <v>6.3775304619200988</v>
      </c>
      <c r="DD16" s="29">
        <v>0</v>
      </c>
      <c r="DE16" s="29">
        <v>0</v>
      </c>
      <c r="DH16" s="7">
        <f t="shared" si="11"/>
        <v>11</v>
      </c>
      <c r="DI16" s="8" t="str">
        <f t="shared" si="11"/>
        <v>Biomass FY 20</v>
      </c>
      <c r="DJ16" s="9">
        <v>0</v>
      </c>
      <c r="DK16" s="8">
        <v>2</v>
      </c>
      <c r="DL16" s="29">
        <v>0</v>
      </c>
      <c r="DM16" s="29">
        <v>6.3775304619200988</v>
      </c>
      <c r="DN16" s="29">
        <v>0</v>
      </c>
      <c r="DO16" s="29">
        <v>0</v>
      </c>
      <c r="DR16" s="7">
        <f t="shared" si="12"/>
        <v>11</v>
      </c>
      <c r="DS16" s="8" t="str">
        <f t="shared" si="12"/>
        <v>Biomass FY 20</v>
      </c>
      <c r="DT16" s="9">
        <f t="shared" si="2"/>
        <v>0</v>
      </c>
      <c r="DU16" s="9">
        <f>SUM(E16,O16,Y16,AJ16,AT16,BD16,BN16,BX16,CH16,CR16,DB16,DL16)</f>
        <v>0</v>
      </c>
      <c r="DV16" s="9">
        <f>SUM(G16,Q16,AA16,AL16,AV16,BF16,BP16,BZ16,CJ16,CT16,DD16,DN16)</f>
        <v>0</v>
      </c>
      <c r="DW16" s="9">
        <f>SUM(H16,R16,AB16,AM16,AW16,BG16,BQ16,CA16,CK16,CU16,DE16,DO16)</f>
        <v>0</v>
      </c>
    </row>
    <row r="17" spans="1:127" x14ac:dyDescent="0.25">
      <c r="A17" s="7">
        <v>12</v>
      </c>
      <c r="B17" s="8" t="s">
        <v>27</v>
      </c>
      <c r="C17" s="28">
        <v>31.86</v>
      </c>
      <c r="D17" s="8">
        <v>2</v>
      </c>
      <c r="E17" s="29">
        <v>30.744899999999998</v>
      </c>
      <c r="F17" s="29">
        <v>7.48</v>
      </c>
      <c r="G17" s="29">
        <v>30.744899999999998</v>
      </c>
      <c r="H17" s="29">
        <v>31.86</v>
      </c>
      <c r="J17" s="30"/>
      <c r="K17" s="7">
        <f t="shared" si="3"/>
        <v>12</v>
      </c>
      <c r="L17" s="8" t="str">
        <f t="shared" si="3"/>
        <v>MSW FY 21</v>
      </c>
      <c r="M17" s="29">
        <v>32.921999999999997</v>
      </c>
      <c r="N17" s="8">
        <v>2</v>
      </c>
      <c r="O17" s="29">
        <v>31.769729999999996</v>
      </c>
      <c r="P17" s="29">
        <v>7.48</v>
      </c>
      <c r="Q17" s="29">
        <v>31.769729999999996</v>
      </c>
      <c r="R17" s="29">
        <v>32.921999999999997</v>
      </c>
      <c r="U17" s="7">
        <f t="shared" si="0"/>
        <v>12</v>
      </c>
      <c r="V17" s="6" t="str">
        <f t="shared" si="0"/>
        <v>MSW FY 21</v>
      </c>
      <c r="W17" s="5">
        <v>31.86</v>
      </c>
      <c r="X17" s="5">
        <v>2</v>
      </c>
      <c r="Y17" s="5">
        <v>30.744899999999998</v>
      </c>
      <c r="Z17" s="5">
        <v>7.48</v>
      </c>
      <c r="AA17" s="5">
        <v>30.744899999999998</v>
      </c>
      <c r="AB17" s="29">
        <v>31.86</v>
      </c>
      <c r="AF17" s="7">
        <f t="shared" si="1"/>
        <v>12</v>
      </c>
      <c r="AG17" s="7" t="str">
        <f t="shared" si="1"/>
        <v>MSW FY 21</v>
      </c>
      <c r="AH17" s="9">
        <v>32.921999999999997</v>
      </c>
      <c r="AI17" s="7">
        <v>2</v>
      </c>
      <c r="AJ17" s="29">
        <v>31.769729999999996</v>
      </c>
      <c r="AK17" s="29">
        <v>7.48</v>
      </c>
      <c r="AL17" s="29">
        <v>31.769729999999996</v>
      </c>
      <c r="AM17" s="29">
        <v>32.921999999999997</v>
      </c>
      <c r="AP17" s="7">
        <f t="shared" si="4"/>
        <v>12</v>
      </c>
      <c r="AQ17" s="7" t="str">
        <f t="shared" si="4"/>
        <v>MSW FY 21</v>
      </c>
      <c r="AR17" s="29">
        <v>32.921999999999997</v>
      </c>
      <c r="AS17" s="7">
        <v>2</v>
      </c>
      <c r="AT17" s="29">
        <v>31.769729999999996</v>
      </c>
      <c r="AU17" s="29">
        <v>7.48</v>
      </c>
      <c r="AV17" s="29">
        <v>31.769729999999996</v>
      </c>
      <c r="AW17" s="29">
        <v>32.921999999999997</v>
      </c>
      <c r="AZ17" s="7">
        <f t="shared" si="5"/>
        <v>12</v>
      </c>
      <c r="BA17" s="7" t="str">
        <f t="shared" si="5"/>
        <v>MSW FY 21</v>
      </c>
      <c r="BB17" s="9">
        <v>31.86</v>
      </c>
      <c r="BC17" s="8">
        <v>2</v>
      </c>
      <c r="BD17" s="29">
        <v>30.744899999999998</v>
      </c>
      <c r="BE17" s="29">
        <v>7.48</v>
      </c>
      <c r="BF17" s="29">
        <v>30.744899999999998</v>
      </c>
      <c r="BG17" s="29">
        <v>31.86</v>
      </c>
      <c r="BJ17" s="7">
        <f t="shared" si="6"/>
        <v>12</v>
      </c>
      <c r="BK17" s="7" t="str">
        <f t="shared" si="6"/>
        <v>MSW FY 21</v>
      </c>
      <c r="BL17" s="9">
        <v>32.921999999999997</v>
      </c>
      <c r="BM17" s="8">
        <v>2</v>
      </c>
      <c r="BN17" s="29">
        <v>31.769729999999996</v>
      </c>
      <c r="BO17" s="29">
        <v>7.48</v>
      </c>
      <c r="BP17" s="29">
        <v>31.769729999999996</v>
      </c>
      <c r="BQ17" s="29">
        <v>32.921999999999997</v>
      </c>
      <c r="BT17" s="7">
        <f t="shared" si="7"/>
        <v>12</v>
      </c>
      <c r="BU17" s="7" t="str">
        <f t="shared" si="7"/>
        <v>MSW FY 21</v>
      </c>
      <c r="BV17" s="9">
        <v>31.86</v>
      </c>
      <c r="BW17" s="8">
        <v>2</v>
      </c>
      <c r="BX17" s="29">
        <v>30.744899999999998</v>
      </c>
      <c r="BY17" s="29">
        <v>7.48</v>
      </c>
      <c r="BZ17" s="29">
        <v>30.744899999999998</v>
      </c>
      <c r="CA17" s="29">
        <v>31.86</v>
      </c>
      <c r="CD17" s="7">
        <f t="shared" si="8"/>
        <v>12</v>
      </c>
      <c r="CE17" s="8" t="str">
        <f t="shared" si="8"/>
        <v>MSW FY 21</v>
      </c>
      <c r="CF17" s="9">
        <v>32.921999999999997</v>
      </c>
      <c r="CG17" s="8">
        <v>2</v>
      </c>
      <c r="CH17" s="29">
        <v>31.769729999999996</v>
      </c>
      <c r="CI17" s="29">
        <v>7.48</v>
      </c>
      <c r="CJ17" s="29">
        <v>31.769729999999996</v>
      </c>
      <c r="CK17" s="29">
        <v>32.921999999999997</v>
      </c>
      <c r="CN17" s="7">
        <f t="shared" si="9"/>
        <v>12</v>
      </c>
      <c r="CO17" s="7" t="str">
        <f t="shared" si="9"/>
        <v>MSW FY 21</v>
      </c>
      <c r="CP17" s="9">
        <v>32.921999999999997</v>
      </c>
      <c r="CQ17" s="8">
        <v>2</v>
      </c>
      <c r="CR17" s="29">
        <v>31.769729999999996</v>
      </c>
      <c r="CS17" s="29">
        <v>7.48</v>
      </c>
      <c r="CT17" s="29">
        <v>31.769729999999996</v>
      </c>
      <c r="CU17" s="29">
        <v>32.921999999999997</v>
      </c>
      <c r="CX17" s="7">
        <f t="shared" si="10"/>
        <v>12</v>
      </c>
      <c r="CY17" s="7" t="str">
        <f t="shared" si="10"/>
        <v>MSW FY 21</v>
      </c>
      <c r="CZ17" s="9">
        <v>29.736000000000001</v>
      </c>
      <c r="DA17" s="8">
        <v>2</v>
      </c>
      <c r="DB17" s="29">
        <v>28.695239999999998</v>
      </c>
      <c r="DC17" s="29">
        <v>7.48</v>
      </c>
      <c r="DD17" s="29">
        <v>28.695239999999998</v>
      </c>
      <c r="DE17" s="29">
        <v>29.736000000000001</v>
      </c>
      <c r="DH17" s="7">
        <f t="shared" si="11"/>
        <v>12</v>
      </c>
      <c r="DI17" s="8" t="str">
        <f t="shared" si="11"/>
        <v>MSW FY 21</v>
      </c>
      <c r="DJ17" s="9">
        <v>32.921999999999997</v>
      </c>
      <c r="DK17" s="8">
        <v>2</v>
      </c>
      <c r="DL17" s="29">
        <v>31.769729999999996</v>
      </c>
      <c r="DM17" s="29">
        <v>7.48</v>
      </c>
      <c r="DN17" s="29">
        <v>31.769729999999996</v>
      </c>
      <c r="DO17" s="29">
        <v>32.921999999999997</v>
      </c>
      <c r="DR17" s="7">
        <f t="shared" si="12"/>
        <v>12</v>
      </c>
      <c r="DS17" s="8" t="str">
        <f t="shared" si="12"/>
        <v>MSW FY 21</v>
      </c>
      <c r="DT17" s="9">
        <f t="shared" si="2"/>
        <v>387.63</v>
      </c>
      <c r="DU17" s="9">
        <f>SUM(E17,O17,Y17,AJ17,AT17,BD17,BN17,BX17,CH17,CR17,DB17,DL17)</f>
        <v>374.06295</v>
      </c>
      <c r="DV17" s="9">
        <f>SUM(G17,Q17,AA17,AL17,AV17,BF17,BP17,BZ17,CJ17,CT17,DD17,DN17)</f>
        <v>374.06295</v>
      </c>
      <c r="DW17" s="9">
        <f>SUM(H17,R17,AB17,AM17,AW17,BG17,BQ17,CA17,CK17,CU17,DE17,DO17)</f>
        <v>387.63</v>
      </c>
    </row>
    <row r="18" spans="1:127" x14ac:dyDescent="0.25">
      <c r="A18" s="7">
        <v>13</v>
      </c>
      <c r="B18" s="8" t="s">
        <v>28</v>
      </c>
      <c r="C18" s="28">
        <v>0</v>
      </c>
      <c r="D18" s="8">
        <v>1</v>
      </c>
      <c r="E18" s="29">
        <v>0</v>
      </c>
      <c r="F18" s="29">
        <v>2.5324911536139951</v>
      </c>
      <c r="G18" s="29">
        <v>0</v>
      </c>
      <c r="H18" s="29">
        <v>0</v>
      </c>
      <c r="J18" s="30"/>
      <c r="K18" s="7">
        <f t="shared" si="3"/>
        <v>13</v>
      </c>
      <c r="L18" s="8" t="str">
        <f t="shared" si="3"/>
        <v>KAPS</v>
      </c>
      <c r="M18" s="29">
        <v>0</v>
      </c>
      <c r="N18" s="8">
        <v>1</v>
      </c>
      <c r="O18" s="29">
        <v>0</v>
      </c>
      <c r="P18" s="29">
        <v>2.5324911536139951</v>
      </c>
      <c r="Q18" s="29">
        <v>0</v>
      </c>
      <c r="R18" s="29">
        <v>0</v>
      </c>
      <c r="U18" s="7">
        <f t="shared" si="0"/>
        <v>13</v>
      </c>
      <c r="V18" s="6" t="str">
        <f t="shared" si="0"/>
        <v>KAPS</v>
      </c>
      <c r="W18" s="5">
        <v>0</v>
      </c>
      <c r="X18" s="5">
        <v>1</v>
      </c>
      <c r="Y18" s="5">
        <v>0</v>
      </c>
      <c r="Z18" s="5">
        <v>2.5324911536139951</v>
      </c>
      <c r="AA18" s="5">
        <v>0</v>
      </c>
      <c r="AB18" s="29">
        <v>0</v>
      </c>
      <c r="AF18" s="7">
        <f t="shared" si="1"/>
        <v>13</v>
      </c>
      <c r="AG18" s="7" t="str">
        <f t="shared" si="1"/>
        <v>KAPS</v>
      </c>
      <c r="AH18" s="9">
        <v>0</v>
      </c>
      <c r="AI18" s="7">
        <v>1</v>
      </c>
      <c r="AJ18" s="29">
        <v>0</v>
      </c>
      <c r="AK18" s="29">
        <v>2.5324911536139951</v>
      </c>
      <c r="AL18" s="29">
        <v>0</v>
      </c>
      <c r="AM18" s="29">
        <v>0</v>
      </c>
      <c r="AP18" s="7">
        <f t="shared" si="4"/>
        <v>13</v>
      </c>
      <c r="AQ18" s="7" t="str">
        <f t="shared" si="4"/>
        <v>KAPS</v>
      </c>
      <c r="AR18" s="29">
        <v>0</v>
      </c>
      <c r="AS18" s="7">
        <v>1</v>
      </c>
      <c r="AT18" s="29">
        <v>0</v>
      </c>
      <c r="AU18" s="29">
        <v>2.5324911536139951</v>
      </c>
      <c r="AV18" s="29">
        <v>0</v>
      </c>
      <c r="AW18" s="29">
        <v>0</v>
      </c>
      <c r="AZ18" s="7">
        <f t="shared" si="5"/>
        <v>13</v>
      </c>
      <c r="BA18" s="7" t="str">
        <f t="shared" si="5"/>
        <v>KAPS</v>
      </c>
      <c r="BB18" s="9">
        <v>0</v>
      </c>
      <c r="BC18" s="8">
        <v>1</v>
      </c>
      <c r="BD18" s="29">
        <v>0</v>
      </c>
      <c r="BE18" s="29">
        <v>2.5324911536139951</v>
      </c>
      <c r="BF18" s="29">
        <v>0</v>
      </c>
      <c r="BG18" s="29">
        <v>0</v>
      </c>
      <c r="BJ18" s="7">
        <f t="shared" si="6"/>
        <v>13</v>
      </c>
      <c r="BK18" s="7" t="str">
        <f t="shared" si="6"/>
        <v>KAPS</v>
      </c>
      <c r="BL18" s="9">
        <v>0</v>
      </c>
      <c r="BM18" s="8">
        <v>1</v>
      </c>
      <c r="BN18" s="29">
        <v>0</v>
      </c>
      <c r="BO18" s="29">
        <v>2.5324911536139951</v>
      </c>
      <c r="BP18" s="29">
        <v>0</v>
      </c>
      <c r="BQ18" s="29">
        <v>0</v>
      </c>
      <c r="BT18" s="7">
        <f t="shared" si="7"/>
        <v>13</v>
      </c>
      <c r="BU18" s="7" t="str">
        <f t="shared" si="7"/>
        <v>KAPS</v>
      </c>
      <c r="BV18" s="9">
        <v>0</v>
      </c>
      <c r="BW18" s="8">
        <v>1</v>
      </c>
      <c r="BX18" s="29">
        <v>0</v>
      </c>
      <c r="BY18" s="29">
        <v>2.5324911536139951</v>
      </c>
      <c r="BZ18" s="29">
        <v>0</v>
      </c>
      <c r="CA18" s="29">
        <v>0</v>
      </c>
      <c r="CD18" s="7">
        <f t="shared" si="8"/>
        <v>13</v>
      </c>
      <c r="CE18" s="8" t="str">
        <f t="shared" si="8"/>
        <v>KAPS</v>
      </c>
      <c r="CF18" s="9">
        <v>0</v>
      </c>
      <c r="CG18" s="8">
        <v>1</v>
      </c>
      <c r="CH18" s="29">
        <v>0</v>
      </c>
      <c r="CI18" s="29">
        <v>2.5324911536139951</v>
      </c>
      <c r="CJ18" s="29">
        <v>0</v>
      </c>
      <c r="CK18" s="29">
        <v>0</v>
      </c>
      <c r="CN18" s="7">
        <f t="shared" si="9"/>
        <v>13</v>
      </c>
      <c r="CO18" s="7" t="str">
        <f t="shared" si="9"/>
        <v>KAPS</v>
      </c>
      <c r="CP18" s="9">
        <v>0</v>
      </c>
      <c r="CQ18" s="8">
        <v>1</v>
      </c>
      <c r="CR18" s="29">
        <v>0</v>
      </c>
      <c r="CS18" s="29">
        <v>2.5324911536139951</v>
      </c>
      <c r="CT18" s="29">
        <v>0</v>
      </c>
      <c r="CU18" s="29">
        <v>0</v>
      </c>
      <c r="CX18" s="7">
        <f t="shared" si="10"/>
        <v>13</v>
      </c>
      <c r="CY18" s="7" t="str">
        <f t="shared" si="10"/>
        <v>KAPS</v>
      </c>
      <c r="CZ18" s="9">
        <v>0</v>
      </c>
      <c r="DA18" s="8">
        <v>1</v>
      </c>
      <c r="DB18" s="29">
        <v>0</v>
      </c>
      <c r="DC18" s="29">
        <v>2.5324911536139951</v>
      </c>
      <c r="DD18" s="29">
        <v>0</v>
      </c>
      <c r="DE18" s="29">
        <v>0</v>
      </c>
      <c r="DH18" s="7">
        <f t="shared" si="11"/>
        <v>13</v>
      </c>
      <c r="DI18" s="8" t="str">
        <f t="shared" si="11"/>
        <v>KAPS</v>
      </c>
      <c r="DJ18" s="9">
        <v>0</v>
      </c>
      <c r="DK18" s="8">
        <v>1</v>
      </c>
      <c r="DL18" s="29">
        <v>0</v>
      </c>
      <c r="DM18" s="29">
        <v>2.5324911536139951</v>
      </c>
      <c r="DN18" s="29">
        <v>0</v>
      </c>
      <c r="DO18" s="29">
        <v>0</v>
      </c>
      <c r="DR18" s="7">
        <f t="shared" si="12"/>
        <v>13</v>
      </c>
      <c r="DS18" s="8" t="str">
        <f t="shared" si="12"/>
        <v>KAPS</v>
      </c>
      <c r="DT18" s="9">
        <f t="shared" si="2"/>
        <v>0</v>
      </c>
      <c r="DU18" s="9">
        <f>SUM(E18,O18,Y18,AJ18,AT18,BD18,BN18,BX18,CH18,CR18,DB18,DL18)</f>
        <v>0</v>
      </c>
      <c r="DV18" s="9">
        <f>SUM(G18,Q18,AA18,AL18,AV18,BF18,BP18,BZ18,CJ18,CT18,DD18,DN18)</f>
        <v>0</v>
      </c>
      <c r="DW18" s="9">
        <f>SUM(H18,R18,AB18,AM18,AW18,BG18,BQ18,CA18,CK18,CU18,DE18,DO18)</f>
        <v>0</v>
      </c>
    </row>
    <row r="19" spans="1:127" x14ac:dyDescent="0.25">
      <c r="A19" s="7">
        <v>14</v>
      </c>
      <c r="B19" s="8" t="s">
        <v>29</v>
      </c>
      <c r="C19" s="28">
        <v>102.49925958333331</v>
      </c>
      <c r="D19" s="8">
        <v>2</v>
      </c>
      <c r="E19" s="29">
        <v>98.91178549791664</v>
      </c>
      <c r="F19" s="29">
        <v>3.2498081772403693</v>
      </c>
      <c r="G19" s="29">
        <v>98.91178549791664</v>
      </c>
      <c r="H19" s="29">
        <v>102.49925958333331</v>
      </c>
      <c r="J19" s="30"/>
      <c r="K19" s="7">
        <f t="shared" si="3"/>
        <v>14</v>
      </c>
      <c r="L19" s="8" t="str">
        <f t="shared" si="3"/>
        <v>NAPP</v>
      </c>
      <c r="M19" s="29">
        <v>102.49925958333331</v>
      </c>
      <c r="N19" s="8">
        <v>2</v>
      </c>
      <c r="O19" s="29">
        <v>98.91178549791664</v>
      </c>
      <c r="P19" s="29">
        <v>3.2498081772403693</v>
      </c>
      <c r="Q19" s="29">
        <v>98.91178549791664</v>
      </c>
      <c r="R19" s="29">
        <v>102.49925958333331</v>
      </c>
      <c r="U19" s="7">
        <f t="shared" si="0"/>
        <v>14</v>
      </c>
      <c r="V19" s="6" t="str">
        <f t="shared" si="0"/>
        <v>NAPP</v>
      </c>
      <c r="W19" s="5">
        <v>102.49925958333331</v>
      </c>
      <c r="X19" s="5">
        <v>2</v>
      </c>
      <c r="Y19" s="5">
        <v>98.91178549791664</v>
      </c>
      <c r="Z19" s="5">
        <v>3.2498081772403693</v>
      </c>
      <c r="AA19" s="5">
        <v>98.91178549791664</v>
      </c>
      <c r="AB19" s="29">
        <v>102.49925958333331</v>
      </c>
      <c r="AF19" s="7">
        <f t="shared" si="1"/>
        <v>14</v>
      </c>
      <c r="AG19" s="7" t="str">
        <f t="shared" si="1"/>
        <v>NAPP</v>
      </c>
      <c r="AH19" s="9">
        <v>102.49925958333331</v>
      </c>
      <c r="AI19" s="7">
        <v>2</v>
      </c>
      <c r="AJ19" s="29">
        <v>98.91178549791664</v>
      </c>
      <c r="AK19" s="29">
        <v>3.2498081772403693</v>
      </c>
      <c r="AL19" s="29">
        <v>98.91178549791664</v>
      </c>
      <c r="AM19" s="29">
        <v>102.49925958333331</v>
      </c>
      <c r="AP19" s="7">
        <f t="shared" si="4"/>
        <v>14</v>
      </c>
      <c r="AQ19" s="7" t="str">
        <f t="shared" si="4"/>
        <v>NAPP</v>
      </c>
      <c r="AR19" s="29">
        <v>102.49925958333331</v>
      </c>
      <c r="AS19" s="7">
        <v>2</v>
      </c>
      <c r="AT19" s="29">
        <v>98.91178549791664</v>
      </c>
      <c r="AU19" s="29">
        <v>3.2498081772403693</v>
      </c>
      <c r="AV19" s="29">
        <v>98.91178549791664</v>
      </c>
      <c r="AW19" s="29">
        <v>102.49925958333331</v>
      </c>
      <c r="AZ19" s="7">
        <f t="shared" si="5"/>
        <v>14</v>
      </c>
      <c r="BA19" s="7" t="str">
        <f t="shared" si="5"/>
        <v>NAPP</v>
      </c>
      <c r="BB19" s="9">
        <v>102.49925958333331</v>
      </c>
      <c r="BC19" s="8">
        <v>2</v>
      </c>
      <c r="BD19" s="29">
        <v>98.91178549791664</v>
      </c>
      <c r="BE19" s="29">
        <v>3.2498081772403693</v>
      </c>
      <c r="BF19" s="29">
        <v>98.91178549791664</v>
      </c>
      <c r="BG19" s="29">
        <v>102.49925958333331</v>
      </c>
      <c r="BJ19" s="7">
        <f t="shared" si="6"/>
        <v>14</v>
      </c>
      <c r="BK19" s="7" t="str">
        <f t="shared" si="6"/>
        <v>NAPP</v>
      </c>
      <c r="BL19" s="9">
        <v>102.49925958333331</v>
      </c>
      <c r="BM19" s="8">
        <v>2</v>
      </c>
      <c r="BN19" s="29">
        <v>98.91178549791664</v>
      </c>
      <c r="BO19" s="29">
        <v>3.2498081772403693</v>
      </c>
      <c r="BP19" s="29">
        <v>98.91178549791664</v>
      </c>
      <c r="BQ19" s="29">
        <v>102.49925958333331</v>
      </c>
      <c r="BT19" s="7">
        <f t="shared" si="7"/>
        <v>14</v>
      </c>
      <c r="BU19" s="7" t="str">
        <f t="shared" si="7"/>
        <v>NAPP</v>
      </c>
      <c r="BV19" s="9">
        <v>102.49925958333331</v>
      </c>
      <c r="BW19" s="8">
        <v>2</v>
      </c>
      <c r="BX19" s="29">
        <v>98.91178549791664</v>
      </c>
      <c r="BY19" s="29">
        <v>3.2498081772403693</v>
      </c>
      <c r="BZ19" s="29">
        <v>98.91178549791664</v>
      </c>
      <c r="CA19" s="29">
        <v>102.49925958333331</v>
      </c>
      <c r="CD19" s="7">
        <f t="shared" si="8"/>
        <v>14</v>
      </c>
      <c r="CE19" s="8" t="str">
        <f t="shared" si="8"/>
        <v>NAPP</v>
      </c>
      <c r="CF19" s="9">
        <v>102.49925958333331</v>
      </c>
      <c r="CG19" s="8">
        <v>2</v>
      </c>
      <c r="CH19" s="29">
        <v>98.91178549791664</v>
      </c>
      <c r="CI19" s="29">
        <v>3.2498081772403693</v>
      </c>
      <c r="CJ19" s="29">
        <v>98.91178549791664</v>
      </c>
      <c r="CK19" s="29">
        <v>102.49925958333331</v>
      </c>
      <c r="CN19" s="7">
        <f t="shared" si="9"/>
        <v>14</v>
      </c>
      <c r="CO19" s="7" t="str">
        <f t="shared" si="9"/>
        <v>NAPP</v>
      </c>
      <c r="CP19" s="9">
        <v>102.49925958333331</v>
      </c>
      <c r="CQ19" s="8">
        <v>2</v>
      </c>
      <c r="CR19" s="29">
        <v>98.91178549791664</v>
      </c>
      <c r="CS19" s="29">
        <v>3.2498081772403693</v>
      </c>
      <c r="CT19" s="29">
        <v>98.91178549791664</v>
      </c>
      <c r="CU19" s="29">
        <v>102.49925958333331</v>
      </c>
      <c r="CX19" s="7">
        <f t="shared" si="10"/>
        <v>14</v>
      </c>
      <c r="CY19" s="7" t="str">
        <f t="shared" si="10"/>
        <v>NAPP</v>
      </c>
      <c r="CZ19" s="9">
        <v>102.49925958333331</v>
      </c>
      <c r="DA19" s="8">
        <v>2</v>
      </c>
      <c r="DB19" s="29">
        <v>98.91178549791664</v>
      </c>
      <c r="DC19" s="29">
        <v>3.2498081772403693</v>
      </c>
      <c r="DD19" s="29">
        <v>98.91178549791664</v>
      </c>
      <c r="DE19" s="29">
        <v>102.49925958333331</v>
      </c>
      <c r="DH19" s="7">
        <f t="shared" si="11"/>
        <v>14</v>
      </c>
      <c r="DI19" s="8" t="str">
        <f t="shared" si="11"/>
        <v>NAPP</v>
      </c>
      <c r="DJ19" s="9">
        <v>102.49925958333331</v>
      </c>
      <c r="DK19" s="8">
        <v>2</v>
      </c>
      <c r="DL19" s="29">
        <v>98.91178549791664</v>
      </c>
      <c r="DM19" s="29">
        <v>3.2498081772403693</v>
      </c>
      <c r="DN19" s="29">
        <v>98.91178549791664</v>
      </c>
      <c r="DO19" s="29">
        <v>102.49925958333331</v>
      </c>
      <c r="DR19" s="7">
        <f t="shared" si="12"/>
        <v>14</v>
      </c>
      <c r="DS19" s="8" t="str">
        <f t="shared" si="12"/>
        <v>NAPP</v>
      </c>
      <c r="DT19" s="9">
        <f t="shared" si="2"/>
        <v>1229.9911149999998</v>
      </c>
      <c r="DU19" s="9">
        <f>SUM(E19,O19,Y19,AJ19,AT19,BD19,BN19,BX19,CH19,CR19,DB19,DL19)</f>
        <v>1186.9414259749997</v>
      </c>
      <c r="DV19" s="9">
        <f>SUM(G19,Q19,AA19,AL19,AV19,BF19,BP19,BZ19,CJ19,CT19,DD19,DN19)</f>
        <v>1186.9414259749997</v>
      </c>
      <c r="DW19" s="9">
        <f>SUM(H19,R19,AB19,AM19,AW19,BG19,BQ19,CA19,CK19,CU19,DE19,DO19)</f>
        <v>1229.9911149999998</v>
      </c>
    </row>
    <row r="20" spans="1:127" x14ac:dyDescent="0.25">
      <c r="A20" s="7">
        <v>15</v>
      </c>
      <c r="B20" s="8" t="s">
        <v>30</v>
      </c>
      <c r="C20" s="28">
        <v>0</v>
      </c>
      <c r="D20" s="8">
        <v>1</v>
      </c>
      <c r="E20" s="29">
        <v>0</v>
      </c>
      <c r="F20" s="29">
        <v>3.1360844514580934</v>
      </c>
      <c r="G20" s="29">
        <v>0</v>
      </c>
      <c r="H20" s="29">
        <v>0</v>
      </c>
      <c r="J20" s="30"/>
      <c r="K20" s="7">
        <f t="shared" si="3"/>
        <v>15</v>
      </c>
      <c r="L20" s="8" t="str">
        <f t="shared" si="3"/>
        <v>TAPP-3 &amp; 4</v>
      </c>
      <c r="M20" s="29">
        <v>0</v>
      </c>
      <c r="N20" s="8">
        <v>1</v>
      </c>
      <c r="O20" s="29">
        <v>0</v>
      </c>
      <c r="P20" s="29">
        <v>3.1360844514580934</v>
      </c>
      <c r="Q20" s="29">
        <v>0</v>
      </c>
      <c r="R20" s="29">
        <v>0</v>
      </c>
      <c r="U20" s="7">
        <f t="shared" si="0"/>
        <v>15</v>
      </c>
      <c r="V20" s="6" t="str">
        <f t="shared" si="0"/>
        <v>TAPP-3 &amp; 4</v>
      </c>
      <c r="W20" s="5">
        <v>0</v>
      </c>
      <c r="X20" s="5">
        <v>1</v>
      </c>
      <c r="Y20" s="5">
        <v>0</v>
      </c>
      <c r="Z20" s="5">
        <v>3.1360844514580934</v>
      </c>
      <c r="AA20" s="5">
        <v>0</v>
      </c>
      <c r="AB20" s="29">
        <v>0</v>
      </c>
      <c r="AF20" s="7">
        <f t="shared" si="1"/>
        <v>15</v>
      </c>
      <c r="AG20" s="7" t="str">
        <f t="shared" si="1"/>
        <v>TAPP-3 &amp; 4</v>
      </c>
      <c r="AH20" s="9">
        <v>0</v>
      </c>
      <c r="AI20" s="7">
        <v>1</v>
      </c>
      <c r="AJ20" s="29">
        <v>0</v>
      </c>
      <c r="AK20" s="29">
        <v>3.1360844514580934</v>
      </c>
      <c r="AL20" s="29">
        <v>0</v>
      </c>
      <c r="AM20" s="29">
        <v>0</v>
      </c>
      <c r="AP20" s="7">
        <f t="shared" si="4"/>
        <v>15</v>
      </c>
      <c r="AQ20" s="7" t="str">
        <f t="shared" si="4"/>
        <v>TAPP-3 &amp; 4</v>
      </c>
      <c r="AR20" s="29">
        <v>0</v>
      </c>
      <c r="AS20" s="7">
        <v>1</v>
      </c>
      <c r="AT20" s="29">
        <v>0</v>
      </c>
      <c r="AU20" s="29">
        <v>3.1360844514580934</v>
      </c>
      <c r="AV20" s="29">
        <v>0</v>
      </c>
      <c r="AW20" s="29">
        <v>0</v>
      </c>
      <c r="AZ20" s="7">
        <f t="shared" si="5"/>
        <v>15</v>
      </c>
      <c r="BA20" s="7" t="str">
        <f t="shared" si="5"/>
        <v>TAPP-3 &amp; 4</v>
      </c>
      <c r="BB20" s="9">
        <v>0</v>
      </c>
      <c r="BC20" s="8">
        <v>1</v>
      </c>
      <c r="BD20" s="29">
        <v>0</v>
      </c>
      <c r="BE20" s="29">
        <v>3.1360844514580934</v>
      </c>
      <c r="BF20" s="29">
        <v>0</v>
      </c>
      <c r="BG20" s="29">
        <v>0</v>
      </c>
      <c r="BJ20" s="7">
        <f t="shared" si="6"/>
        <v>15</v>
      </c>
      <c r="BK20" s="7" t="str">
        <f t="shared" si="6"/>
        <v>TAPP-3 &amp; 4</v>
      </c>
      <c r="BL20" s="9">
        <v>0</v>
      </c>
      <c r="BM20" s="8">
        <v>1</v>
      </c>
      <c r="BN20" s="29">
        <v>0</v>
      </c>
      <c r="BO20" s="29">
        <v>3.1360844514580934</v>
      </c>
      <c r="BP20" s="29">
        <v>0</v>
      </c>
      <c r="BQ20" s="29">
        <v>0</v>
      </c>
      <c r="BT20" s="7">
        <f t="shared" si="7"/>
        <v>15</v>
      </c>
      <c r="BU20" s="7" t="str">
        <f t="shared" si="7"/>
        <v>TAPP-3 &amp; 4</v>
      </c>
      <c r="BV20" s="9">
        <v>0</v>
      </c>
      <c r="BW20" s="8">
        <v>1</v>
      </c>
      <c r="BX20" s="29">
        <v>0</v>
      </c>
      <c r="BY20" s="29">
        <v>3.1360844514580934</v>
      </c>
      <c r="BZ20" s="29">
        <v>0</v>
      </c>
      <c r="CA20" s="29">
        <v>0</v>
      </c>
      <c r="CD20" s="7">
        <f t="shared" si="8"/>
        <v>15</v>
      </c>
      <c r="CE20" s="8" t="str">
        <f t="shared" si="8"/>
        <v>TAPP-3 &amp; 4</v>
      </c>
      <c r="CF20" s="9">
        <v>0</v>
      </c>
      <c r="CG20" s="8">
        <v>1</v>
      </c>
      <c r="CH20" s="29">
        <v>0</v>
      </c>
      <c r="CI20" s="29">
        <v>3.1360844514580934</v>
      </c>
      <c r="CJ20" s="29">
        <v>0</v>
      </c>
      <c r="CK20" s="29">
        <v>0</v>
      </c>
      <c r="CN20" s="7">
        <f t="shared" si="9"/>
        <v>15</v>
      </c>
      <c r="CO20" s="7" t="str">
        <f t="shared" si="9"/>
        <v>TAPP-3 &amp; 4</v>
      </c>
      <c r="CP20" s="9">
        <v>0</v>
      </c>
      <c r="CQ20" s="8">
        <v>1</v>
      </c>
      <c r="CR20" s="29">
        <v>0</v>
      </c>
      <c r="CS20" s="29">
        <v>3.1360844514580934</v>
      </c>
      <c r="CT20" s="29">
        <v>0</v>
      </c>
      <c r="CU20" s="29">
        <v>0</v>
      </c>
      <c r="CX20" s="7">
        <f t="shared" si="10"/>
        <v>15</v>
      </c>
      <c r="CY20" s="7" t="str">
        <f t="shared" si="10"/>
        <v>TAPP-3 &amp; 4</v>
      </c>
      <c r="CZ20" s="9">
        <v>0</v>
      </c>
      <c r="DA20" s="8">
        <v>1</v>
      </c>
      <c r="DB20" s="29">
        <v>0</v>
      </c>
      <c r="DC20" s="29">
        <v>3.1360844514580934</v>
      </c>
      <c r="DD20" s="29">
        <v>0</v>
      </c>
      <c r="DE20" s="29">
        <v>0</v>
      </c>
      <c r="DH20" s="7">
        <f t="shared" si="11"/>
        <v>15</v>
      </c>
      <c r="DI20" s="8" t="str">
        <f t="shared" si="11"/>
        <v>TAPP-3 &amp; 4</v>
      </c>
      <c r="DJ20" s="9">
        <v>0</v>
      </c>
      <c r="DK20" s="8">
        <v>1</v>
      </c>
      <c r="DL20" s="29">
        <v>0</v>
      </c>
      <c r="DM20" s="29">
        <v>3.1360844514580934</v>
      </c>
      <c r="DN20" s="29">
        <v>0</v>
      </c>
      <c r="DO20" s="29">
        <v>0</v>
      </c>
      <c r="DR20" s="7">
        <f t="shared" si="12"/>
        <v>15</v>
      </c>
      <c r="DS20" s="8" t="str">
        <f t="shared" si="12"/>
        <v>TAPP-3 &amp; 4</v>
      </c>
      <c r="DT20" s="9">
        <f t="shared" si="2"/>
        <v>0</v>
      </c>
      <c r="DU20" s="9">
        <f>SUM(E20,O20,Y20,AJ20,AT20,BD20,BN20,BX20,CH20,CR20,DB20,DL20)</f>
        <v>0</v>
      </c>
      <c r="DV20" s="9">
        <f>SUM(G20,Q20,AA20,AL20,AV20,BF20,BP20,BZ20,CJ20,CT20,DD20,DN20)</f>
        <v>0</v>
      </c>
      <c r="DW20" s="9">
        <f>SUM(H20,R20,AB20,AM20,AW20,BG20,BQ20,CA20,CK20,CU20,DE20,DO20)</f>
        <v>0</v>
      </c>
    </row>
    <row r="21" spans="1:127" x14ac:dyDescent="0.25">
      <c r="A21" s="7">
        <v>16</v>
      </c>
      <c r="B21" s="8" t="s">
        <v>31</v>
      </c>
      <c r="C21" s="28">
        <v>43.360478999999998</v>
      </c>
      <c r="D21" s="8">
        <v>1</v>
      </c>
      <c r="E21" s="29">
        <v>40.348589250953935</v>
      </c>
      <c r="F21" s="29">
        <v>3.5560389944031745</v>
      </c>
      <c r="G21" s="29">
        <v>40.348589250953935</v>
      </c>
      <c r="H21" s="29">
        <v>43.360479000000005</v>
      </c>
      <c r="J21" s="30"/>
      <c r="K21" s="7">
        <f t="shared" si="3"/>
        <v>16</v>
      </c>
      <c r="L21" s="8" t="str">
        <f t="shared" si="3"/>
        <v>RAPP-3 &amp; 4</v>
      </c>
      <c r="M21" s="29">
        <v>43.360478999999998</v>
      </c>
      <c r="N21" s="8">
        <v>1</v>
      </c>
      <c r="O21" s="29">
        <v>40.348589250953935</v>
      </c>
      <c r="P21" s="29">
        <v>3.5560389944031745</v>
      </c>
      <c r="Q21" s="29">
        <v>40.348589250953935</v>
      </c>
      <c r="R21" s="29">
        <v>43.360479000000005</v>
      </c>
      <c r="U21" s="7">
        <f t="shared" si="0"/>
        <v>16</v>
      </c>
      <c r="V21" s="6" t="str">
        <f t="shared" si="0"/>
        <v>RAPP-3 &amp; 4</v>
      </c>
      <c r="W21" s="5">
        <v>43.360478999999998</v>
      </c>
      <c r="X21" s="5">
        <v>1</v>
      </c>
      <c r="Y21" s="5">
        <v>40.348589250953935</v>
      </c>
      <c r="Z21" s="5">
        <v>3.5560389944031745</v>
      </c>
      <c r="AA21" s="5">
        <v>40.348589250953935</v>
      </c>
      <c r="AB21" s="29">
        <v>43.360479000000005</v>
      </c>
      <c r="AF21" s="7">
        <f t="shared" si="1"/>
        <v>16</v>
      </c>
      <c r="AG21" s="7" t="str">
        <f t="shared" si="1"/>
        <v>RAPP-3 &amp; 4</v>
      </c>
      <c r="AH21" s="9">
        <v>43.360478999999998</v>
      </c>
      <c r="AI21" s="7">
        <v>1</v>
      </c>
      <c r="AJ21" s="29">
        <v>40.348589250953935</v>
      </c>
      <c r="AK21" s="29">
        <v>3.5560389944031745</v>
      </c>
      <c r="AL21" s="29">
        <v>40.348589250953935</v>
      </c>
      <c r="AM21" s="29">
        <v>43.360479000000005</v>
      </c>
      <c r="AP21" s="7">
        <f t="shared" si="4"/>
        <v>16</v>
      </c>
      <c r="AQ21" s="7" t="str">
        <f t="shared" si="4"/>
        <v>RAPP-3 &amp; 4</v>
      </c>
      <c r="AR21" s="29">
        <v>43.360478999999998</v>
      </c>
      <c r="AS21" s="7">
        <v>1</v>
      </c>
      <c r="AT21" s="29">
        <v>40.348589250953935</v>
      </c>
      <c r="AU21" s="29">
        <v>3.5560389944031745</v>
      </c>
      <c r="AV21" s="29">
        <v>40.348589250953935</v>
      </c>
      <c r="AW21" s="29">
        <v>43.360479000000005</v>
      </c>
      <c r="AZ21" s="7">
        <f t="shared" si="5"/>
        <v>16</v>
      </c>
      <c r="BA21" s="7" t="str">
        <f t="shared" si="5"/>
        <v>RAPP-3 &amp; 4</v>
      </c>
      <c r="BB21" s="9">
        <v>43.360478999999998</v>
      </c>
      <c r="BC21" s="8">
        <v>1</v>
      </c>
      <c r="BD21" s="29">
        <v>40.348589250953935</v>
      </c>
      <c r="BE21" s="29">
        <v>3.5560389944031745</v>
      </c>
      <c r="BF21" s="29">
        <v>40.348589250953935</v>
      </c>
      <c r="BG21" s="29">
        <v>43.360479000000005</v>
      </c>
      <c r="BJ21" s="7">
        <f t="shared" si="6"/>
        <v>16</v>
      </c>
      <c r="BK21" s="7" t="str">
        <f t="shared" si="6"/>
        <v>RAPP-3 &amp; 4</v>
      </c>
      <c r="BL21" s="9">
        <v>43.360478999999998</v>
      </c>
      <c r="BM21" s="8">
        <v>1</v>
      </c>
      <c r="BN21" s="29">
        <v>40.348589250953935</v>
      </c>
      <c r="BO21" s="29">
        <v>3.5560389944031745</v>
      </c>
      <c r="BP21" s="29">
        <v>40.348589250953935</v>
      </c>
      <c r="BQ21" s="29">
        <v>43.360479000000005</v>
      </c>
      <c r="BT21" s="7">
        <f t="shared" si="7"/>
        <v>16</v>
      </c>
      <c r="BU21" s="7" t="str">
        <f t="shared" si="7"/>
        <v>RAPP-3 &amp; 4</v>
      </c>
      <c r="BV21" s="9">
        <v>43.360478999999998</v>
      </c>
      <c r="BW21" s="8">
        <v>1</v>
      </c>
      <c r="BX21" s="29">
        <v>40.348589250953935</v>
      </c>
      <c r="BY21" s="29">
        <v>3.5560389944031745</v>
      </c>
      <c r="BZ21" s="29">
        <v>40.348589250953935</v>
      </c>
      <c r="CA21" s="29">
        <v>43.360479000000005</v>
      </c>
      <c r="CD21" s="7">
        <f t="shared" si="8"/>
        <v>16</v>
      </c>
      <c r="CE21" s="8" t="str">
        <f t="shared" si="8"/>
        <v>RAPP-3 &amp; 4</v>
      </c>
      <c r="CF21" s="9">
        <v>43.360478999999998</v>
      </c>
      <c r="CG21" s="8">
        <v>1</v>
      </c>
      <c r="CH21" s="29">
        <v>40.348589250953935</v>
      </c>
      <c r="CI21" s="29">
        <v>3.5560389944031745</v>
      </c>
      <c r="CJ21" s="29">
        <v>40.348589250953935</v>
      </c>
      <c r="CK21" s="29">
        <v>43.360479000000005</v>
      </c>
      <c r="CN21" s="7">
        <f t="shared" si="9"/>
        <v>16</v>
      </c>
      <c r="CO21" s="7" t="str">
        <f t="shared" si="9"/>
        <v>RAPP-3 &amp; 4</v>
      </c>
      <c r="CP21" s="9">
        <v>43.360478999999998</v>
      </c>
      <c r="CQ21" s="8">
        <v>1</v>
      </c>
      <c r="CR21" s="29">
        <v>40.348589250953935</v>
      </c>
      <c r="CS21" s="29">
        <v>3.5560389944031745</v>
      </c>
      <c r="CT21" s="29">
        <v>40.348589250953935</v>
      </c>
      <c r="CU21" s="29">
        <v>43.360479000000005</v>
      </c>
      <c r="CX21" s="7">
        <f t="shared" si="10"/>
        <v>16</v>
      </c>
      <c r="CY21" s="7" t="str">
        <f t="shared" si="10"/>
        <v>RAPP-3 &amp; 4</v>
      </c>
      <c r="CZ21" s="9">
        <v>43.360478999999998</v>
      </c>
      <c r="DA21" s="8">
        <v>1</v>
      </c>
      <c r="DB21" s="29">
        <v>40.348589250953935</v>
      </c>
      <c r="DC21" s="29">
        <v>3.5560389944031745</v>
      </c>
      <c r="DD21" s="29">
        <v>40.348589250953935</v>
      </c>
      <c r="DE21" s="29">
        <v>43.360479000000005</v>
      </c>
      <c r="DH21" s="7">
        <f t="shared" si="11"/>
        <v>16</v>
      </c>
      <c r="DI21" s="8" t="str">
        <f t="shared" si="11"/>
        <v>RAPP-3 &amp; 4</v>
      </c>
      <c r="DJ21" s="9">
        <v>43.360478999999998</v>
      </c>
      <c r="DK21" s="8">
        <v>1</v>
      </c>
      <c r="DL21" s="29">
        <v>40.348589250953935</v>
      </c>
      <c r="DM21" s="29">
        <v>3.5560389944031745</v>
      </c>
      <c r="DN21" s="29">
        <v>40.348589250953935</v>
      </c>
      <c r="DO21" s="29">
        <v>43.360479000000005</v>
      </c>
      <c r="DR21" s="7">
        <f t="shared" si="12"/>
        <v>16</v>
      </c>
      <c r="DS21" s="8" t="str">
        <f t="shared" si="12"/>
        <v>RAPP-3 &amp; 4</v>
      </c>
      <c r="DT21" s="9">
        <f t="shared" si="2"/>
        <v>520.32574799999998</v>
      </c>
      <c r="DU21" s="9">
        <f>SUM(E21,O21,Y21,AJ21,AT21,BD21,BN21,BX21,CH21,CR21,DB21,DL21)</f>
        <v>484.18307101144711</v>
      </c>
      <c r="DV21" s="9">
        <f>SUM(G21,Q21,AA21,AL21,AV21,BF21,BP21,BZ21,CJ21,CT21,DD21,DN21)</f>
        <v>484.18307101144711</v>
      </c>
      <c r="DW21" s="9">
        <f>SUM(H21,R21,AB21,AM21,AW21,BG21,BQ21,CA21,CK21,CU21,DE21,DO21)</f>
        <v>520.32574800000009</v>
      </c>
    </row>
    <row r="22" spans="1:127" x14ac:dyDescent="0.25">
      <c r="A22" s="7">
        <v>17</v>
      </c>
      <c r="B22" s="8" t="s">
        <v>32</v>
      </c>
      <c r="C22" s="28">
        <v>74.104713833333335</v>
      </c>
      <c r="D22" s="8">
        <v>1</v>
      </c>
      <c r="E22" s="29">
        <v>68.957279277764698</v>
      </c>
      <c r="F22" s="29">
        <v>4.1357270651403883</v>
      </c>
      <c r="G22" s="29">
        <v>68.957279277764698</v>
      </c>
      <c r="H22" s="29">
        <v>74.104713833333349</v>
      </c>
      <c r="J22" s="30"/>
      <c r="K22" s="7">
        <f t="shared" si="3"/>
        <v>17</v>
      </c>
      <c r="L22" s="8" t="str">
        <f t="shared" si="3"/>
        <v>RAPP-5 &amp; 6</v>
      </c>
      <c r="M22" s="29">
        <v>74.104713833333335</v>
      </c>
      <c r="N22" s="8">
        <v>1</v>
      </c>
      <c r="O22" s="29">
        <v>68.957279277764698</v>
      </c>
      <c r="P22" s="29">
        <v>4.1357270651403883</v>
      </c>
      <c r="Q22" s="29">
        <v>68.957279277764698</v>
      </c>
      <c r="R22" s="29">
        <v>74.104713833333349</v>
      </c>
      <c r="U22" s="7">
        <f t="shared" si="0"/>
        <v>17</v>
      </c>
      <c r="V22" s="6" t="str">
        <f t="shared" si="0"/>
        <v>RAPP-5 &amp; 6</v>
      </c>
      <c r="W22" s="5">
        <v>74.104713833333335</v>
      </c>
      <c r="X22" s="5">
        <v>1</v>
      </c>
      <c r="Y22" s="5">
        <v>68.957279277764698</v>
      </c>
      <c r="Z22" s="5">
        <v>4.1357270651403883</v>
      </c>
      <c r="AA22" s="5">
        <v>68.957279277764698</v>
      </c>
      <c r="AB22" s="29">
        <v>74.104713833333349</v>
      </c>
      <c r="AF22" s="7">
        <f t="shared" si="1"/>
        <v>17</v>
      </c>
      <c r="AG22" s="7" t="str">
        <f t="shared" si="1"/>
        <v>RAPP-5 &amp; 6</v>
      </c>
      <c r="AH22" s="9">
        <v>74.104713833333335</v>
      </c>
      <c r="AI22" s="7">
        <v>1</v>
      </c>
      <c r="AJ22" s="29">
        <v>68.957279277764698</v>
      </c>
      <c r="AK22" s="29">
        <v>4.1357270651403883</v>
      </c>
      <c r="AL22" s="29">
        <v>68.957279277764698</v>
      </c>
      <c r="AM22" s="29">
        <v>74.104713833333349</v>
      </c>
      <c r="AP22" s="7">
        <f t="shared" si="4"/>
        <v>17</v>
      </c>
      <c r="AQ22" s="7" t="str">
        <f t="shared" si="4"/>
        <v>RAPP-5 &amp; 6</v>
      </c>
      <c r="AR22" s="29">
        <v>74.104713833333335</v>
      </c>
      <c r="AS22" s="7">
        <v>1</v>
      </c>
      <c r="AT22" s="29">
        <v>68.957279277764698</v>
      </c>
      <c r="AU22" s="29">
        <v>4.1357270651403883</v>
      </c>
      <c r="AV22" s="29">
        <v>68.957279277764698</v>
      </c>
      <c r="AW22" s="29">
        <v>74.104713833333349</v>
      </c>
      <c r="AZ22" s="7">
        <f t="shared" si="5"/>
        <v>17</v>
      </c>
      <c r="BA22" s="7" t="str">
        <f t="shared" si="5"/>
        <v>RAPP-5 &amp; 6</v>
      </c>
      <c r="BB22" s="9">
        <v>74.104713833333335</v>
      </c>
      <c r="BC22" s="8">
        <v>1</v>
      </c>
      <c r="BD22" s="29">
        <v>68.957279277764698</v>
      </c>
      <c r="BE22" s="29">
        <v>4.1357270651403883</v>
      </c>
      <c r="BF22" s="29">
        <v>68.957279277764698</v>
      </c>
      <c r="BG22" s="29">
        <v>74.104713833333349</v>
      </c>
      <c r="BJ22" s="7">
        <f t="shared" si="6"/>
        <v>17</v>
      </c>
      <c r="BK22" s="7" t="str">
        <f t="shared" si="6"/>
        <v>RAPP-5 &amp; 6</v>
      </c>
      <c r="BL22" s="9">
        <v>74.104713833333335</v>
      </c>
      <c r="BM22" s="8">
        <v>1</v>
      </c>
      <c r="BN22" s="29">
        <v>68.957279277764698</v>
      </c>
      <c r="BO22" s="29">
        <v>4.1357270651403883</v>
      </c>
      <c r="BP22" s="29">
        <v>68.957279277764698</v>
      </c>
      <c r="BQ22" s="29">
        <v>74.104713833333349</v>
      </c>
      <c r="BT22" s="7">
        <f t="shared" si="7"/>
        <v>17</v>
      </c>
      <c r="BU22" s="7" t="str">
        <f t="shared" si="7"/>
        <v>RAPP-5 &amp; 6</v>
      </c>
      <c r="BV22" s="9">
        <v>74.104713833333335</v>
      </c>
      <c r="BW22" s="8">
        <v>1</v>
      </c>
      <c r="BX22" s="29">
        <v>68.957279277764698</v>
      </c>
      <c r="BY22" s="29">
        <v>4.1357270651403883</v>
      </c>
      <c r="BZ22" s="29">
        <v>68.957279277764698</v>
      </c>
      <c r="CA22" s="29">
        <v>74.104713833333349</v>
      </c>
      <c r="CD22" s="7">
        <f t="shared" si="8"/>
        <v>17</v>
      </c>
      <c r="CE22" s="8" t="str">
        <f t="shared" si="8"/>
        <v>RAPP-5 &amp; 6</v>
      </c>
      <c r="CF22" s="9">
        <v>74.104713833333335</v>
      </c>
      <c r="CG22" s="8">
        <v>1</v>
      </c>
      <c r="CH22" s="29">
        <v>68.957279277764698</v>
      </c>
      <c r="CI22" s="29">
        <v>4.1357270651403883</v>
      </c>
      <c r="CJ22" s="29">
        <v>68.957279277764698</v>
      </c>
      <c r="CK22" s="29">
        <v>74.104713833333349</v>
      </c>
      <c r="CN22" s="7">
        <f t="shared" si="9"/>
        <v>17</v>
      </c>
      <c r="CO22" s="7" t="str">
        <f t="shared" si="9"/>
        <v>RAPP-5 &amp; 6</v>
      </c>
      <c r="CP22" s="9">
        <v>74.104713833333335</v>
      </c>
      <c r="CQ22" s="8">
        <v>1</v>
      </c>
      <c r="CR22" s="29">
        <v>68.957279277764698</v>
      </c>
      <c r="CS22" s="29">
        <v>4.1357270651403883</v>
      </c>
      <c r="CT22" s="29">
        <v>68.957279277764698</v>
      </c>
      <c r="CU22" s="29">
        <v>74.104713833333349</v>
      </c>
      <c r="CX22" s="7">
        <f t="shared" si="10"/>
        <v>17</v>
      </c>
      <c r="CY22" s="7" t="str">
        <f t="shared" si="10"/>
        <v>RAPP-5 &amp; 6</v>
      </c>
      <c r="CZ22" s="9">
        <v>74.104713833333335</v>
      </c>
      <c r="DA22" s="8">
        <v>1</v>
      </c>
      <c r="DB22" s="29">
        <v>68.957279277764698</v>
      </c>
      <c r="DC22" s="29">
        <v>4.1357270651403883</v>
      </c>
      <c r="DD22" s="29">
        <v>68.957279277764698</v>
      </c>
      <c r="DE22" s="29">
        <v>74.104713833333349</v>
      </c>
      <c r="DH22" s="7">
        <f t="shared" si="11"/>
        <v>17</v>
      </c>
      <c r="DI22" s="8" t="str">
        <f t="shared" si="11"/>
        <v>RAPP-5 &amp; 6</v>
      </c>
      <c r="DJ22" s="9">
        <v>74.104713833333335</v>
      </c>
      <c r="DK22" s="8">
        <v>1</v>
      </c>
      <c r="DL22" s="29">
        <v>68.957279277764698</v>
      </c>
      <c r="DM22" s="29">
        <v>4.1357270651403883</v>
      </c>
      <c r="DN22" s="29">
        <v>68.957279277764698</v>
      </c>
      <c r="DO22" s="29">
        <v>74.104713833333349</v>
      </c>
      <c r="DR22" s="7">
        <f t="shared" si="12"/>
        <v>17</v>
      </c>
      <c r="DS22" s="8" t="str">
        <f t="shared" si="12"/>
        <v>RAPP-5 &amp; 6</v>
      </c>
      <c r="DT22" s="9">
        <f t="shared" si="2"/>
        <v>889.25656600000002</v>
      </c>
      <c r="DU22" s="9">
        <f>SUM(E22,O22,Y22,AJ22,AT22,BD22,BN22,BX22,CH22,CR22,DB22,DL22)</f>
        <v>827.48735133317621</v>
      </c>
      <c r="DV22" s="9">
        <f>SUM(G22,Q22,AA22,AL22,AV22,BF22,BP22,BZ22,CJ22,CT22,DD22,DN22)</f>
        <v>827.48735133317621</v>
      </c>
      <c r="DW22" s="9">
        <f>SUM(H22,R22,AB22,AM22,AW22,BG22,BQ22,CA22,CK22,CU22,DE22,DO22)</f>
        <v>889.25656600000013</v>
      </c>
    </row>
    <row r="23" spans="1:127" x14ac:dyDescent="0.25">
      <c r="A23" s="7">
        <v>18</v>
      </c>
      <c r="B23" s="8" t="s">
        <v>33</v>
      </c>
      <c r="C23" s="28">
        <v>532.10519999999997</v>
      </c>
      <c r="D23" s="8">
        <v>2</v>
      </c>
      <c r="E23" s="29">
        <v>513.48151799999994</v>
      </c>
      <c r="F23" s="29">
        <v>3.2841619820880075</v>
      </c>
      <c r="G23" s="29">
        <v>513.48151799999994</v>
      </c>
      <c r="H23" s="29">
        <v>532.10519999999997</v>
      </c>
      <c r="J23" s="30"/>
      <c r="K23" s="7">
        <f t="shared" si="3"/>
        <v>18</v>
      </c>
      <c r="L23" s="8" t="str">
        <f t="shared" si="3"/>
        <v>Baggasse/Cogen/ CPP 1</v>
      </c>
      <c r="M23" s="29">
        <v>549.84204</v>
      </c>
      <c r="N23" s="8">
        <v>2</v>
      </c>
      <c r="O23" s="29">
        <v>530.59756859999993</v>
      </c>
      <c r="P23" s="29">
        <v>3.2841619820880075</v>
      </c>
      <c r="Q23" s="29">
        <v>530.59756859999993</v>
      </c>
      <c r="R23" s="29">
        <v>549.84204</v>
      </c>
      <c r="U23" s="7">
        <f t="shared" si="0"/>
        <v>18</v>
      </c>
      <c r="V23" s="6" t="str">
        <f t="shared" si="0"/>
        <v>Baggasse/Cogen/ CPP 1</v>
      </c>
      <c r="W23" s="5">
        <v>532.10519999999997</v>
      </c>
      <c r="X23" s="5">
        <v>2</v>
      </c>
      <c r="Y23" s="5">
        <v>513.48151799999994</v>
      </c>
      <c r="Z23" s="5">
        <v>3.2841619820880075</v>
      </c>
      <c r="AA23" s="5">
        <v>513.48151799999994</v>
      </c>
      <c r="AB23" s="29">
        <v>532.10519999999997</v>
      </c>
      <c r="AF23" s="7">
        <f t="shared" si="1"/>
        <v>18</v>
      </c>
      <c r="AG23" s="7" t="str">
        <f t="shared" si="1"/>
        <v>Baggasse/Cogen/ CPP 1</v>
      </c>
      <c r="AH23" s="9">
        <v>549.84204</v>
      </c>
      <c r="AI23" s="7">
        <v>2</v>
      </c>
      <c r="AJ23" s="29">
        <v>530.59756859999993</v>
      </c>
      <c r="AK23" s="29">
        <v>3.2841619820880075</v>
      </c>
      <c r="AL23" s="29">
        <v>530.59756859999993</v>
      </c>
      <c r="AM23" s="29">
        <v>549.84204</v>
      </c>
      <c r="AP23" s="7">
        <f t="shared" si="4"/>
        <v>18</v>
      </c>
      <c r="AQ23" s="7" t="str">
        <f t="shared" si="4"/>
        <v>Baggasse/Cogen/ CPP 1</v>
      </c>
      <c r="AR23" s="29">
        <v>549.84204</v>
      </c>
      <c r="AS23" s="7">
        <v>2</v>
      </c>
      <c r="AT23" s="29">
        <v>530.59756859999993</v>
      </c>
      <c r="AU23" s="29">
        <v>3.2841619820880075</v>
      </c>
      <c r="AV23" s="29">
        <v>530.59756859999993</v>
      </c>
      <c r="AW23" s="29">
        <v>549.84204</v>
      </c>
      <c r="AZ23" s="7">
        <f t="shared" si="5"/>
        <v>18</v>
      </c>
      <c r="BA23" s="7" t="str">
        <f t="shared" si="5"/>
        <v>Baggasse/Cogen/ CPP 1</v>
      </c>
      <c r="BB23" s="9">
        <v>532.10519999999997</v>
      </c>
      <c r="BC23" s="8">
        <v>2</v>
      </c>
      <c r="BD23" s="29">
        <v>513.48151799999994</v>
      </c>
      <c r="BE23" s="29">
        <v>3.2841619820880075</v>
      </c>
      <c r="BF23" s="29">
        <v>513.48151799999994</v>
      </c>
      <c r="BG23" s="29">
        <v>532.10519999999997</v>
      </c>
      <c r="BJ23" s="7">
        <f t="shared" si="6"/>
        <v>18</v>
      </c>
      <c r="BK23" s="7" t="str">
        <f t="shared" si="6"/>
        <v>Baggasse/Cogen/ CPP 1</v>
      </c>
      <c r="BL23" s="9">
        <v>549.84204</v>
      </c>
      <c r="BM23" s="8">
        <v>2</v>
      </c>
      <c r="BN23" s="29">
        <v>530.59756859999993</v>
      </c>
      <c r="BO23" s="29">
        <v>3.2841619820880075</v>
      </c>
      <c r="BP23" s="29">
        <v>530.59756859999993</v>
      </c>
      <c r="BQ23" s="29">
        <v>549.84204</v>
      </c>
      <c r="BT23" s="7">
        <f t="shared" si="7"/>
        <v>18</v>
      </c>
      <c r="BU23" s="7" t="str">
        <f t="shared" si="7"/>
        <v>Baggasse/Cogen/ CPP 1</v>
      </c>
      <c r="BV23" s="9">
        <v>532.10519999999997</v>
      </c>
      <c r="BW23" s="8">
        <v>2</v>
      </c>
      <c r="BX23" s="29">
        <v>513.48151799999994</v>
      </c>
      <c r="BY23" s="29">
        <v>3.2841619820880075</v>
      </c>
      <c r="BZ23" s="29">
        <v>513.48151799999994</v>
      </c>
      <c r="CA23" s="29">
        <v>532.10519999999997</v>
      </c>
      <c r="CD23" s="7">
        <f t="shared" si="8"/>
        <v>18</v>
      </c>
      <c r="CE23" s="8" t="str">
        <f t="shared" si="8"/>
        <v>Baggasse/Cogen/ CPP 1</v>
      </c>
      <c r="CF23" s="9">
        <v>549.84204</v>
      </c>
      <c r="CG23" s="8">
        <v>2</v>
      </c>
      <c r="CH23" s="29">
        <v>530.59756859999993</v>
      </c>
      <c r="CI23" s="29">
        <v>3.2841619820880075</v>
      </c>
      <c r="CJ23" s="29">
        <v>530.59756859999993</v>
      </c>
      <c r="CK23" s="29">
        <v>549.84204</v>
      </c>
      <c r="CN23" s="7">
        <f t="shared" si="9"/>
        <v>18</v>
      </c>
      <c r="CO23" s="7" t="str">
        <f t="shared" si="9"/>
        <v>Baggasse/Cogen/ CPP 1</v>
      </c>
      <c r="CP23" s="9">
        <v>549.84204</v>
      </c>
      <c r="CQ23" s="8">
        <v>2</v>
      </c>
      <c r="CR23" s="29">
        <v>530.59756859999993</v>
      </c>
      <c r="CS23" s="29">
        <v>3.2841619820880075</v>
      </c>
      <c r="CT23" s="29">
        <v>530.59756859999993</v>
      </c>
      <c r="CU23" s="29">
        <v>549.84204</v>
      </c>
      <c r="CX23" s="7">
        <f t="shared" si="10"/>
        <v>18</v>
      </c>
      <c r="CY23" s="7" t="str">
        <f t="shared" si="10"/>
        <v>Baggasse/Cogen/ CPP 1</v>
      </c>
      <c r="CZ23" s="9">
        <v>496.63152000000002</v>
      </c>
      <c r="DA23" s="8">
        <v>2</v>
      </c>
      <c r="DB23" s="29">
        <v>479.24941680000001</v>
      </c>
      <c r="DC23" s="29">
        <v>3.2841619820880075</v>
      </c>
      <c r="DD23" s="29">
        <v>479.24941680000001</v>
      </c>
      <c r="DE23" s="29">
        <v>496.63152000000002</v>
      </c>
      <c r="DH23" s="7">
        <f t="shared" si="11"/>
        <v>18</v>
      </c>
      <c r="DI23" s="8" t="str">
        <f t="shared" si="11"/>
        <v>Baggasse/Cogen/ CPP 1</v>
      </c>
      <c r="DJ23" s="9">
        <v>549.84204</v>
      </c>
      <c r="DK23" s="8">
        <v>2</v>
      </c>
      <c r="DL23" s="29">
        <v>530.59756859999993</v>
      </c>
      <c r="DM23" s="29">
        <v>3.2841619820880075</v>
      </c>
      <c r="DN23" s="29">
        <v>530.59756859999993</v>
      </c>
      <c r="DO23" s="29">
        <v>549.84204</v>
      </c>
      <c r="DR23" s="7">
        <f t="shared" si="12"/>
        <v>18</v>
      </c>
      <c r="DS23" s="8" t="str">
        <f t="shared" si="12"/>
        <v>Baggasse/Cogen/ CPP 1</v>
      </c>
      <c r="DT23" s="9">
        <f t="shared" si="2"/>
        <v>6473.9465999999993</v>
      </c>
      <c r="DU23" s="9">
        <f>SUM(E23,O23,Y23,AJ23,AT23,BD23,BN23,BX23,CH23,CR23,DB23,DL23)</f>
        <v>6247.3584689999998</v>
      </c>
      <c r="DV23" s="9">
        <f>SUM(G23,Q23,AA23,AL23,AV23,BF23,BP23,BZ23,CJ23,CT23,DD23,DN23)</f>
        <v>6247.3584689999998</v>
      </c>
      <c r="DW23" s="9">
        <f>SUM(H23,R23,AB23,AM23,AW23,BG23,BQ23,CA23,CK23,CU23,DE23,DO23)</f>
        <v>6473.9465999999993</v>
      </c>
    </row>
    <row r="24" spans="1:127" x14ac:dyDescent="0.25">
      <c r="A24" s="7">
        <v>19</v>
      </c>
      <c r="B24" s="8" t="s">
        <v>34</v>
      </c>
      <c r="C24" s="28">
        <v>0</v>
      </c>
      <c r="D24" s="8">
        <v>2</v>
      </c>
      <c r="E24" s="29">
        <v>0</v>
      </c>
      <c r="F24" s="29">
        <v>3.2841619820880075</v>
      </c>
      <c r="G24" s="29">
        <v>0</v>
      </c>
      <c r="H24" s="29">
        <v>0</v>
      </c>
      <c r="J24" s="30"/>
      <c r="K24" s="7">
        <f t="shared" si="3"/>
        <v>19</v>
      </c>
      <c r="L24" s="8" t="str">
        <f t="shared" si="3"/>
        <v>Baggasse/Cogen/ CPP 2</v>
      </c>
      <c r="M24" s="29">
        <v>0</v>
      </c>
      <c r="N24" s="8">
        <v>2</v>
      </c>
      <c r="O24" s="29">
        <v>0</v>
      </c>
      <c r="P24" s="29">
        <v>3.2841619820880075</v>
      </c>
      <c r="Q24" s="29">
        <v>0</v>
      </c>
      <c r="R24" s="29">
        <v>0</v>
      </c>
      <c r="U24" s="7">
        <f t="shared" si="0"/>
        <v>19</v>
      </c>
      <c r="V24" s="6" t="str">
        <f t="shared" si="0"/>
        <v>Baggasse/Cogen/ CPP 2</v>
      </c>
      <c r="W24" s="5">
        <v>0</v>
      </c>
      <c r="X24" s="5">
        <v>2</v>
      </c>
      <c r="Y24" s="5">
        <v>0</v>
      </c>
      <c r="Z24" s="5">
        <v>3.2841619820880075</v>
      </c>
      <c r="AA24" s="5">
        <v>0</v>
      </c>
      <c r="AB24" s="29">
        <v>0</v>
      </c>
      <c r="AF24" s="7">
        <f t="shared" si="1"/>
        <v>19</v>
      </c>
      <c r="AG24" s="7" t="str">
        <f t="shared" si="1"/>
        <v>Baggasse/Cogen/ CPP 2</v>
      </c>
      <c r="AH24" s="9">
        <v>0</v>
      </c>
      <c r="AI24" s="7">
        <v>2</v>
      </c>
      <c r="AJ24" s="29">
        <v>0</v>
      </c>
      <c r="AK24" s="29">
        <v>3.2841619820880075</v>
      </c>
      <c r="AL24" s="29">
        <v>0</v>
      </c>
      <c r="AM24" s="29">
        <v>0</v>
      </c>
      <c r="AP24" s="7">
        <f t="shared" si="4"/>
        <v>19</v>
      </c>
      <c r="AQ24" s="7" t="str">
        <f t="shared" si="4"/>
        <v>Baggasse/Cogen/ CPP 2</v>
      </c>
      <c r="AR24" s="29">
        <v>0</v>
      </c>
      <c r="AS24" s="7">
        <v>2</v>
      </c>
      <c r="AT24" s="29">
        <v>0</v>
      </c>
      <c r="AU24" s="29">
        <v>3.2841619820880075</v>
      </c>
      <c r="AV24" s="29">
        <v>0</v>
      </c>
      <c r="AW24" s="29">
        <v>0</v>
      </c>
      <c r="AZ24" s="7">
        <f t="shared" si="5"/>
        <v>19</v>
      </c>
      <c r="BA24" s="7" t="str">
        <f t="shared" si="5"/>
        <v>Baggasse/Cogen/ CPP 2</v>
      </c>
      <c r="BB24" s="9">
        <v>0</v>
      </c>
      <c r="BC24" s="8">
        <v>2</v>
      </c>
      <c r="BD24" s="29">
        <v>0</v>
      </c>
      <c r="BE24" s="29">
        <v>3.2841619820880075</v>
      </c>
      <c r="BF24" s="29">
        <v>0</v>
      </c>
      <c r="BG24" s="29">
        <v>0</v>
      </c>
      <c r="BJ24" s="7">
        <f t="shared" si="6"/>
        <v>19</v>
      </c>
      <c r="BK24" s="7" t="str">
        <f t="shared" si="6"/>
        <v>Baggasse/Cogen/ CPP 2</v>
      </c>
      <c r="BL24" s="9">
        <v>0</v>
      </c>
      <c r="BM24" s="8">
        <v>2</v>
      </c>
      <c r="BN24" s="29">
        <v>0</v>
      </c>
      <c r="BO24" s="29">
        <v>3.2841619820880075</v>
      </c>
      <c r="BP24" s="29">
        <v>0</v>
      </c>
      <c r="BQ24" s="29">
        <v>0</v>
      </c>
      <c r="BT24" s="7">
        <f t="shared" si="7"/>
        <v>19</v>
      </c>
      <c r="BU24" s="7" t="str">
        <f t="shared" si="7"/>
        <v>Baggasse/Cogen/ CPP 2</v>
      </c>
      <c r="BV24" s="9">
        <v>0</v>
      </c>
      <c r="BW24" s="8">
        <v>2</v>
      </c>
      <c r="BX24" s="29">
        <v>0</v>
      </c>
      <c r="BY24" s="29">
        <v>3.2841619820880075</v>
      </c>
      <c r="BZ24" s="29">
        <v>0</v>
      </c>
      <c r="CA24" s="29">
        <v>0</v>
      </c>
      <c r="CD24" s="7">
        <f t="shared" si="8"/>
        <v>19</v>
      </c>
      <c r="CE24" s="8" t="str">
        <f t="shared" si="8"/>
        <v>Baggasse/Cogen/ CPP 2</v>
      </c>
      <c r="CF24" s="9">
        <v>9.3000000000000007</v>
      </c>
      <c r="CG24" s="8">
        <v>2</v>
      </c>
      <c r="CH24" s="29">
        <v>8.9745000000000008</v>
      </c>
      <c r="CI24" s="29">
        <v>3.2841619820880075</v>
      </c>
      <c r="CJ24" s="29">
        <v>8.9745000000000008</v>
      </c>
      <c r="CK24" s="29">
        <v>9.3000000000000007</v>
      </c>
      <c r="CN24" s="7">
        <f t="shared" si="9"/>
        <v>19</v>
      </c>
      <c r="CO24" s="7" t="str">
        <f t="shared" si="9"/>
        <v>Baggasse/Cogen/ CPP 2</v>
      </c>
      <c r="CP24" s="9">
        <v>9.3000000000000007</v>
      </c>
      <c r="CQ24" s="8">
        <v>2</v>
      </c>
      <c r="CR24" s="29">
        <v>8.9745000000000008</v>
      </c>
      <c r="CS24" s="29">
        <v>3.2841619820880075</v>
      </c>
      <c r="CT24" s="29">
        <v>8.9745000000000008</v>
      </c>
      <c r="CU24" s="29">
        <v>9.3000000000000007</v>
      </c>
      <c r="CX24" s="7">
        <f t="shared" si="10"/>
        <v>19</v>
      </c>
      <c r="CY24" s="7" t="str">
        <f t="shared" si="10"/>
        <v>Baggasse/Cogen/ CPP 2</v>
      </c>
      <c r="CZ24" s="9">
        <v>8.4</v>
      </c>
      <c r="DA24" s="8">
        <v>2</v>
      </c>
      <c r="DB24" s="29">
        <v>8.1059999999999999</v>
      </c>
      <c r="DC24" s="29">
        <v>3.2841619820880075</v>
      </c>
      <c r="DD24" s="29">
        <v>8.1059999999999999</v>
      </c>
      <c r="DE24" s="29">
        <v>8.4</v>
      </c>
      <c r="DH24" s="7">
        <f t="shared" si="11"/>
        <v>19</v>
      </c>
      <c r="DI24" s="8" t="str">
        <f t="shared" si="11"/>
        <v>Baggasse/Cogen/ CPP 2</v>
      </c>
      <c r="DJ24" s="9">
        <v>9.3000000000000007</v>
      </c>
      <c r="DK24" s="8">
        <v>2</v>
      </c>
      <c r="DL24" s="29">
        <v>8.9745000000000008</v>
      </c>
      <c r="DM24" s="29">
        <v>3.2841619820880075</v>
      </c>
      <c r="DN24" s="29">
        <v>8.9745000000000008</v>
      </c>
      <c r="DO24" s="29">
        <v>9.3000000000000007</v>
      </c>
      <c r="DR24" s="7">
        <f t="shared" si="12"/>
        <v>19</v>
      </c>
      <c r="DS24" s="8" t="str">
        <f t="shared" si="12"/>
        <v>Baggasse/Cogen/ CPP 2</v>
      </c>
      <c r="DT24" s="9">
        <f t="shared" si="2"/>
        <v>36.299999999999997</v>
      </c>
      <c r="DU24" s="9">
        <f>SUM(E24,O24,Y24,AJ24,AT24,BD24,BN24,BX24,CH24,CR24,DB24,DL24)</f>
        <v>35.029499999999999</v>
      </c>
      <c r="DV24" s="9">
        <f>SUM(G24,Q24,AA24,AL24,AV24,BF24,BP24,BZ24,CJ24,CT24,DD24,DN24)</f>
        <v>35.029499999999999</v>
      </c>
      <c r="DW24" s="9">
        <f>SUM(H24,R24,AB24,AM24,AW24,BG24,BQ24,CA24,CK24,CU24,DE24,DO24)</f>
        <v>36.299999999999997</v>
      </c>
    </row>
    <row r="25" spans="1:127" x14ac:dyDescent="0.25">
      <c r="A25" s="7">
        <v>20</v>
      </c>
      <c r="B25" s="8" t="s">
        <v>13</v>
      </c>
      <c r="C25" s="28">
        <v>0</v>
      </c>
      <c r="D25" s="8">
        <v>2</v>
      </c>
      <c r="E25" s="29">
        <v>0</v>
      </c>
      <c r="F25" s="29">
        <v>2.899</v>
      </c>
      <c r="G25" s="29">
        <v>0</v>
      </c>
      <c r="H25" s="29">
        <v>0</v>
      </c>
      <c r="J25" s="30"/>
      <c r="K25" s="7">
        <f t="shared" si="3"/>
        <v>20</v>
      </c>
      <c r="L25" s="8" t="str">
        <f t="shared" si="3"/>
        <v>Slop Based Power Project</v>
      </c>
      <c r="M25" s="29">
        <v>0</v>
      </c>
      <c r="N25" s="8">
        <v>2</v>
      </c>
      <c r="O25" s="29">
        <v>0</v>
      </c>
      <c r="P25" s="29">
        <v>2.899</v>
      </c>
      <c r="Q25" s="29">
        <v>0</v>
      </c>
      <c r="R25" s="29">
        <v>0</v>
      </c>
      <c r="U25" s="7">
        <f t="shared" si="0"/>
        <v>20</v>
      </c>
      <c r="V25" s="6" t="str">
        <f t="shared" si="0"/>
        <v>Slop Based Power Project</v>
      </c>
      <c r="W25" s="5">
        <v>0</v>
      </c>
      <c r="X25" s="5">
        <v>2</v>
      </c>
      <c r="Y25" s="5">
        <v>0</v>
      </c>
      <c r="Z25" s="5">
        <v>2.899</v>
      </c>
      <c r="AA25" s="5">
        <v>0</v>
      </c>
      <c r="AB25" s="29">
        <v>0</v>
      </c>
      <c r="AF25" s="7">
        <f t="shared" si="1"/>
        <v>20</v>
      </c>
      <c r="AG25" s="7" t="str">
        <f t="shared" si="1"/>
        <v>Slop Based Power Project</v>
      </c>
      <c r="AH25" s="9">
        <v>0</v>
      </c>
      <c r="AI25" s="7">
        <v>2</v>
      </c>
      <c r="AJ25" s="29">
        <v>0</v>
      </c>
      <c r="AK25" s="29">
        <v>2.899</v>
      </c>
      <c r="AL25" s="29">
        <v>0</v>
      </c>
      <c r="AM25" s="29">
        <v>0</v>
      </c>
      <c r="AP25" s="7">
        <f t="shared" si="4"/>
        <v>20</v>
      </c>
      <c r="AQ25" s="7" t="str">
        <f t="shared" si="4"/>
        <v>Slop Based Power Project</v>
      </c>
      <c r="AR25" s="29">
        <v>0</v>
      </c>
      <c r="AS25" s="7">
        <v>2</v>
      </c>
      <c r="AT25" s="29">
        <v>0</v>
      </c>
      <c r="AU25" s="29">
        <v>2.899</v>
      </c>
      <c r="AV25" s="29">
        <v>0</v>
      </c>
      <c r="AW25" s="29">
        <v>0</v>
      </c>
      <c r="AZ25" s="7">
        <f t="shared" si="5"/>
        <v>20</v>
      </c>
      <c r="BA25" s="7" t="str">
        <f t="shared" si="5"/>
        <v>Slop Based Power Project</v>
      </c>
      <c r="BB25" s="9">
        <v>0</v>
      </c>
      <c r="BC25" s="8">
        <v>2</v>
      </c>
      <c r="BD25" s="29">
        <v>0</v>
      </c>
      <c r="BE25" s="29">
        <v>2.899</v>
      </c>
      <c r="BF25" s="29">
        <v>0</v>
      </c>
      <c r="BG25" s="29">
        <v>0</v>
      </c>
      <c r="BJ25" s="7">
        <f t="shared" si="6"/>
        <v>20</v>
      </c>
      <c r="BK25" s="7" t="str">
        <f t="shared" si="6"/>
        <v>Slop Based Power Project</v>
      </c>
      <c r="BL25" s="9">
        <v>0</v>
      </c>
      <c r="BM25" s="8">
        <v>2</v>
      </c>
      <c r="BN25" s="29">
        <v>0</v>
      </c>
      <c r="BO25" s="29">
        <v>2.899</v>
      </c>
      <c r="BP25" s="29">
        <v>0</v>
      </c>
      <c r="BQ25" s="29">
        <v>0</v>
      </c>
      <c r="BT25" s="7">
        <f t="shared" si="7"/>
        <v>20</v>
      </c>
      <c r="BU25" s="7" t="str">
        <f t="shared" si="7"/>
        <v>Slop Based Power Project</v>
      </c>
      <c r="BV25" s="9">
        <v>0</v>
      </c>
      <c r="BW25" s="8">
        <v>2</v>
      </c>
      <c r="BX25" s="29">
        <v>0</v>
      </c>
      <c r="BY25" s="29">
        <v>2.899</v>
      </c>
      <c r="BZ25" s="29">
        <v>0</v>
      </c>
      <c r="CA25" s="29">
        <v>0</v>
      </c>
      <c r="CD25" s="7">
        <f t="shared" si="8"/>
        <v>20</v>
      </c>
      <c r="CE25" s="8" t="str">
        <f t="shared" si="8"/>
        <v>Slop Based Power Project</v>
      </c>
      <c r="CF25" s="9">
        <v>0</v>
      </c>
      <c r="CG25" s="8">
        <v>2</v>
      </c>
      <c r="CH25" s="29">
        <v>0</v>
      </c>
      <c r="CI25" s="29">
        <v>2.899</v>
      </c>
      <c r="CJ25" s="29">
        <v>0</v>
      </c>
      <c r="CK25" s="29">
        <v>0</v>
      </c>
      <c r="CN25" s="7">
        <f t="shared" si="9"/>
        <v>20</v>
      </c>
      <c r="CO25" s="7" t="str">
        <f t="shared" si="9"/>
        <v>Slop Based Power Project</v>
      </c>
      <c r="CP25" s="9">
        <v>0</v>
      </c>
      <c r="CQ25" s="8">
        <v>2</v>
      </c>
      <c r="CR25" s="29">
        <v>0</v>
      </c>
      <c r="CS25" s="29">
        <v>2.899</v>
      </c>
      <c r="CT25" s="29">
        <v>0</v>
      </c>
      <c r="CU25" s="29">
        <v>0</v>
      </c>
      <c r="CX25" s="7">
        <f t="shared" si="10"/>
        <v>20</v>
      </c>
      <c r="CY25" s="7" t="str">
        <f t="shared" si="10"/>
        <v>Slop Based Power Project</v>
      </c>
      <c r="CZ25" s="9">
        <v>0</v>
      </c>
      <c r="DA25" s="8">
        <v>2</v>
      </c>
      <c r="DB25" s="29">
        <v>0</v>
      </c>
      <c r="DC25" s="29">
        <v>2.899</v>
      </c>
      <c r="DD25" s="29">
        <v>0</v>
      </c>
      <c r="DE25" s="29">
        <v>0</v>
      </c>
      <c r="DH25" s="7">
        <f t="shared" si="11"/>
        <v>20</v>
      </c>
      <c r="DI25" s="8" t="str">
        <f t="shared" si="11"/>
        <v>Slop Based Power Project</v>
      </c>
      <c r="DJ25" s="9">
        <v>15.81</v>
      </c>
      <c r="DK25" s="8">
        <v>2</v>
      </c>
      <c r="DL25" s="29">
        <v>15.25665</v>
      </c>
      <c r="DM25" s="29">
        <v>2.899</v>
      </c>
      <c r="DN25" s="29">
        <v>15.25665</v>
      </c>
      <c r="DO25" s="29">
        <v>15.81</v>
      </c>
      <c r="DR25" s="7">
        <f t="shared" si="12"/>
        <v>20</v>
      </c>
      <c r="DS25" s="8" t="str">
        <f t="shared" si="12"/>
        <v>Slop Based Power Project</v>
      </c>
      <c r="DT25" s="9">
        <f t="shared" si="2"/>
        <v>15.81</v>
      </c>
      <c r="DU25" s="9">
        <f>SUM(E25,O25,Y25,AJ25,AT25,BD25,BN25,BX25,CH25,CR25,DB25,DL25)</f>
        <v>15.25665</v>
      </c>
      <c r="DV25" s="9">
        <f>SUM(G25,Q25,AA25,AL25,AV25,BF25,BP25,BZ25,CJ25,CT25,DD25,DN25)</f>
        <v>15.25665</v>
      </c>
      <c r="DW25" s="9">
        <f>SUM(H25,R25,AB25,AM25,AW25,BG25,BQ25,CA25,CK25,CU25,DE25,DO25)</f>
        <v>15.81</v>
      </c>
    </row>
    <row r="26" spans="1:127" x14ac:dyDescent="0.25">
      <c r="A26" s="7">
        <v>21</v>
      </c>
      <c r="B26" s="8" t="s">
        <v>35</v>
      </c>
      <c r="C26" s="28">
        <v>23.652383475000008</v>
      </c>
      <c r="D26" s="8">
        <v>2</v>
      </c>
      <c r="E26" s="29">
        <v>22.824550053375006</v>
      </c>
      <c r="F26" s="29">
        <v>0.58547999701260112</v>
      </c>
      <c r="G26" s="29">
        <v>22.824550053375006</v>
      </c>
      <c r="H26" s="29">
        <v>23.652383475000008</v>
      </c>
      <c r="J26" s="30"/>
      <c r="K26" s="7">
        <f t="shared" si="3"/>
        <v>21</v>
      </c>
      <c r="L26" s="8" t="str">
        <f t="shared" si="3"/>
        <v>RIHAND</v>
      </c>
      <c r="M26" s="29">
        <v>16.952189665999999</v>
      </c>
      <c r="N26" s="8">
        <v>2</v>
      </c>
      <c r="O26" s="29">
        <v>16.358863027689999</v>
      </c>
      <c r="P26" s="29">
        <v>0.58547999701260112</v>
      </c>
      <c r="Q26" s="29">
        <v>16.358863027689999</v>
      </c>
      <c r="R26" s="29">
        <v>16.952189665999999</v>
      </c>
      <c r="U26" s="7">
        <f t="shared" si="0"/>
        <v>21</v>
      </c>
      <c r="V26" s="6" t="str">
        <f t="shared" si="0"/>
        <v>RIHAND</v>
      </c>
      <c r="W26" s="5">
        <v>25.516876533999998</v>
      </c>
      <c r="X26" s="5">
        <v>2</v>
      </c>
      <c r="Y26" s="5">
        <v>24.623785855309997</v>
      </c>
      <c r="Z26" s="5">
        <v>0.58547999701260112</v>
      </c>
      <c r="AA26" s="5">
        <v>24.623785855309997</v>
      </c>
      <c r="AB26" s="29">
        <v>25.516876533999998</v>
      </c>
      <c r="AF26" s="7">
        <f t="shared" si="1"/>
        <v>21</v>
      </c>
      <c r="AG26" s="7" t="str">
        <f t="shared" si="1"/>
        <v>RIHAND</v>
      </c>
      <c r="AH26" s="9">
        <v>39.16795539999999</v>
      </c>
      <c r="AI26" s="7">
        <v>2</v>
      </c>
      <c r="AJ26" s="29">
        <v>37.797076960999988</v>
      </c>
      <c r="AK26" s="29">
        <v>0.58547999701260112</v>
      </c>
      <c r="AL26" s="29">
        <v>37.797076960999988</v>
      </c>
      <c r="AM26" s="29">
        <v>39.16795539999999</v>
      </c>
      <c r="AP26" s="7">
        <f t="shared" si="4"/>
        <v>21</v>
      </c>
      <c r="AQ26" s="7" t="str">
        <f t="shared" si="4"/>
        <v>RIHAND</v>
      </c>
      <c r="AR26" s="29">
        <v>44.684203599999996</v>
      </c>
      <c r="AS26" s="7">
        <v>2</v>
      </c>
      <c r="AT26" s="29">
        <v>43.120256473999994</v>
      </c>
      <c r="AU26" s="29">
        <v>0.58547999701260112</v>
      </c>
      <c r="AV26" s="29">
        <v>43.120256473999994</v>
      </c>
      <c r="AW26" s="29">
        <v>44.684203599999996</v>
      </c>
      <c r="AZ26" s="7">
        <f t="shared" si="5"/>
        <v>21</v>
      </c>
      <c r="BA26" s="7" t="str">
        <f t="shared" si="5"/>
        <v>RIHAND</v>
      </c>
      <c r="BB26" s="9">
        <v>56.709491612903214</v>
      </c>
      <c r="BC26" s="8">
        <v>2</v>
      </c>
      <c r="BD26" s="29">
        <v>54.7246594064516</v>
      </c>
      <c r="BE26" s="29">
        <v>0.58547999701260112</v>
      </c>
      <c r="BF26" s="29">
        <v>54.7246594064516</v>
      </c>
      <c r="BG26" s="29">
        <v>56.709491612903214</v>
      </c>
      <c r="BJ26" s="7">
        <f t="shared" si="6"/>
        <v>21</v>
      </c>
      <c r="BK26" s="7" t="str">
        <f t="shared" si="6"/>
        <v>RIHAND</v>
      </c>
      <c r="BL26" s="9">
        <v>58.282171399999989</v>
      </c>
      <c r="BM26" s="8">
        <v>2</v>
      </c>
      <c r="BN26" s="29">
        <v>56.242295400999986</v>
      </c>
      <c r="BO26" s="29">
        <v>0.58547999701260112</v>
      </c>
      <c r="BP26" s="29">
        <v>56.242295400999986</v>
      </c>
      <c r="BQ26" s="29">
        <v>58.282171399999989</v>
      </c>
      <c r="BT26" s="7">
        <f t="shared" si="7"/>
        <v>21</v>
      </c>
      <c r="BU26" s="7" t="str">
        <f t="shared" si="7"/>
        <v>RIHAND</v>
      </c>
      <c r="BV26" s="9">
        <v>21.514401000000003</v>
      </c>
      <c r="BW26" s="8">
        <v>2</v>
      </c>
      <c r="BX26" s="29">
        <v>20.761396965000003</v>
      </c>
      <c r="BY26" s="29">
        <v>0.58547999701260112</v>
      </c>
      <c r="BZ26" s="29">
        <v>20.761396965000003</v>
      </c>
      <c r="CA26" s="29">
        <v>21.514401000000003</v>
      </c>
      <c r="CD26" s="7">
        <f t="shared" si="8"/>
        <v>21</v>
      </c>
      <c r="CE26" s="8" t="str">
        <f t="shared" si="8"/>
        <v>RIHAND</v>
      </c>
      <c r="CF26" s="9">
        <v>47.953237999999999</v>
      </c>
      <c r="CG26" s="8">
        <v>2</v>
      </c>
      <c r="CH26" s="29">
        <v>46.274874669999996</v>
      </c>
      <c r="CI26" s="29">
        <v>0.58547999701260112</v>
      </c>
      <c r="CJ26" s="29">
        <v>46.274874669999996</v>
      </c>
      <c r="CK26" s="29">
        <v>47.953237999999999</v>
      </c>
      <c r="CN26" s="7">
        <f t="shared" si="9"/>
        <v>21</v>
      </c>
      <c r="CO26" s="7" t="str">
        <f t="shared" si="9"/>
        <v>RIHAND</v>
      </c>
      <c r="CP26" s="9">
        <v>54.605243799999997</v>
      </c>
      <c r="CQ26" s="8">
        <v>2</v>
      </c>
      <c r="CR26" s="29">
        <v>52.694060266999998</v>
      </c>
      <c r="CS26" s="29">
        <v>0.58547999701260112</v>
      </c>
      <c r="CT26" s="29">
        <v>52.694060266999998</v>
      </c>
      <c r="CU26" s="29">
        <v>54.605243799999997</v>
      </c>
      <c r="CX26" s="7">
        <f t="shared" si="10"/>
        <v>21</v>
      </c>
      <c r="CY26" s="7" t="str">
        <f t="shared" si="10"/>
        <v>RIHAND</v>
      </c>
      <c r="CZ26" s="9">
        <v>46.150270600000006</v>
      </c>
      <c r="DA26" s="8">
        <v>2</v>
      </c>
      <c r="DB26" s="29">
        <v>44.535011129000004</v>
      </c>
      <c r="DC26" s="29">
        <v>0.58547999701260112</v>
      </c>
      <c r="DD26" s="29">
        <v>44.535011129000004</v>
      </c>
      <c r="DE26" s="29">
        <v>46.150270600000006</v>
      </c>
      <c r="DH26" s="7">
        <f t="shared" si="11"/>
        <v>21</v>
      </c>
      <c r="DI26" s="8" t="str">
        <f t="shared" si="11"/>
        <v>RIHAND</v>
      </c>
      <c r="DJ26" s="9">
        <v>27.348514254999994</v>
      </c>
      <c r="DK26" s="8">
        <v>2</v>
      </c>
      <c r="DL26" s="29">
        <v>26.391316256074994</v>
      </c>
      <c r="DM26" s="29">
        <v>0.58547999701260112</v>
      </c>
      <c r="DN26" s="29">
        <v>26.391316256074994</v>
      </c>
      <c r="DO26" s="29">
        <v>27.348514254999994</v>
      </c>
      <c r="DR26" s="7">
        <f t="shared" si="12"/>
        <v>21</v>
      </c>
      <c r="DS26" s="8" t="str">
        <f t="shared" si="12"/>
        <v>RIHAND</v>
      </c>
      <c r="DT26" s="9">
        <f t="shared" si="2"/>
        <v>462.53693934290317</v>
      </c>
      <c r="DU26" s="9">
        <f>SUM(E26,O26,Y26,AJ26,AT26,BD26,BN26,BX26,CH26,CR26,DB26,DL26)</f>
        <v>446.34814646590155</v>
      </c>
      <c r="DV26" s="9">
        <f>SUM(G26,Q26,AA26,AL26,AV26,BF26,BP26,BZ26,CJ26,CT26,DD26,DN26)</f>
        <v>446.34814646590155</v>
      </c>
      <c r="DW26" s="9">
        <f>SUM(H26,R26,AB26,AM26,AW26,BG26,BQ26,CA26,CK26,CU26,DE26,DO26)</f>
        <v>462.53693934290317</v>
      </c>
    </row>
    <row r="27" spans="1:127" x14ac:dyDescent="0.25">
      <c r="A27" s="7">
        <v>22</v>
      </c>
      <c r="B27" s="8" t="s">
        <v>36</v>
      </c>
      <c r="C27" s="28">
        <v>11.340673949999999</v>
      </c>
      <c r="D27" s="8">
        <v>2</v>
      </c>
      <c r="E27" s="29">
        <v>10.943750361749998</v>
      </c>
      <c r="F27" s="29">
        <v>0.42534000086819462</v>
      </c>
      <c r="G27" s="29">
        <v>10.943750361749998</v>
      </c>
      <c r="H27" s="29">
        <v>11.340673949999999</v>
      </c>
      <c r="J27" s="30"/>
      <c r="K27" s="7">
        <f t="shared" si="3"/>
        <v>22</v>
      </c>
      <c r="L27" s="8" t="str">
        <f t="shared" si="3"/>
        <v>OBRA ( H )</v>
      </c>
      <c r="M27" s="29">
        <v>7.5601820799999988</v>
      </c>
      <c r="N27" s="8">
        <v>2</v>
      </c>
      <c r="O27" s="29">
        <v>7.2955757071999985</v>
      </c>
      <c r="P27" s="29">
        <v>0.42534000086819462</v>
      </c>
      <c r="Q27" s="29">
        <v>7.2955757071999985</v>
      </c>
      <c r="R27" s="29">
        <v>7.5601820799999988</v>
      </c>
      <c r="U27" s="7">
        <f t="shared" si="0"/>
        <v>22</v>
      </c>
      <c r="V27" s="6" t="str">
        <f t="shared" si="0"/>
        <v>OBRA ( H )</v>
      </c>
      <c r="W27" s="5">
        <v>12.206756</v>
      </c>
      <c r="X27" s="5">
        <v>2</v>
      </c>
      <c r="Y27" s="5">
        <v>11.779519540000001</v>
      </c>
      <c r="Z27" s="5">
        <v>0.42534000086819462</v>
      </c>
      <c r="AA27" s="5">
        <v>11.779519540000001</v>
      </c>
      <c r="AB27" s="29">
        <v>12.206756</v>
      </c>
      <c r="AF27" s="7">
        <f t="shared" si="1"/>
        <v>22</v>
      </c>
      <c r="AG27" s="7" t="str">
        <f t="shared" si="1"/>
        <v>OBRA ( H )</v>
      </c>
      <c r="AH27" s="9">
        <v>21.634001039999998</v>
      </c>
      <c r="AI27" s="7">
        <v>2</v>
      </c>
      <c r="AJ27" s="29">
        <v>20.876811003599997</v>
      </c>
      <c r="AK27" s="29">
        <v>0.42534000086819462</v>
      </c>
      <c r="AL27" s="29">
        <v>20.876811003599997</v>
      </c>
      <c r="AM27" s="29">
        <v>21.634001039999998</v>
      </c>
      <c r="AP27" s="7">
        <f t="shared" si="4"/>
        <v>22</v>
      </c>
      <c r="AQ27" s="7" t="str">
        <f t="shared" si="4"/>
        <v>OBRA ( H )</v>
      </c>
      <c r="AR27" s="29">
        <v>21.968733359999995</v>
      </c>
      <c r="AS27" s="7">
        <v>2</v>
      </c>
      <c r="AT27" s="29">
        <v>21.199827692399992</v>
      </c>
      <c r="AU27" s="29">
        <v>0.42534000086819462</v>
      </c>
      <c r="AV27" s="29">
        <v>21.199827692399992</v>
      </c>
      <c r="AW27" s="29">
        <v>21.968733359999995</v>
      </c>
      <c r="AZ27" s="7">
        <f t="shared" si="5"/>
        <v>22</v>
      </c>
      <c r="BA27" s="7" t="str">
        <f t="shared" si="5"/>
        <v>OBRA ( H )</v>
      </c>
      <c r="BB27" s="9">
        <v>24.766028129032254</v>
      </c>
      <c r="BC27" s="8">
        <v>2</v>
      </c>
      <c r="BD27" s="29">
        <v>23.899217144516125</v>
      </c>
      <c r="BE27" s="29">
        <v>0.42534000086819462</v>
      </c>
      <c r="BF27" s="29">
        <v>23.899217144516125</v>
      </c>
      <c r="BG27" s="29">
        <v>24.766028129032254</v>
      </c>
      <c r="BJ27" s="7">
        <f t="shared" si="6"/>
        <v>22</v>
      </c>
      <c r="BK27" s="7" t="str">
        <f t="shared" si="6"/>
        <v>OBRA ( H )</v>
      </c>
      <c r="BL27" s="9">
        <v>23.561749799999994</v>
      </c>
      <c r="BM27" s="8">
        <v>2</v>
      </c>
      <c r="BN27" s="29">
        <v>22.737088556999993</v>
      </c>
      <c r="BO27" s="29">
        <v>0.42534000086819462</v>
      </c>
      <c r="BP27" s="29">
        <v>22.737088556999993</v>
      </c>
      <c r="BQ27" s="29">
        <v>23.561749799999994</v>
      </c>
      <c r="BT27" s="7">
        <f t="shared" si="7"/>
        <v>22</v>
      </c>
      <c r="BU27" s="7" t="str">
        <f t="shared" si="7"/>
        <v>OBRA ( H )</v>
      </c>
      <c r="BV27" s="9">
        <v>10.254590599999998</v>
      </c>
      <c r="BW27" s="8">
        <v>2</v>
      </c>
      <c r="BX27" s="29">
        <v>9.8956799289999982</v>
      </c>
      <c r="BY27" s="29">
        <v>0.42534000086819462</v>
      </c>
      <c r="BZ27" s="29">
        <v>9.8956799289999982</v>
      </c>
      <c r="CA27" s="29">
        <v>10.254590599999998</v>
      </c>
      <c r="CD27" s="7">
        <f t="shared" si="8"/>
        <v>22</v>
      </c>
      <c r="CE27" s="8" t="str">
        <f t="shared" si="8"/>
        <v>OBRA ( H )</v>
      </c>
      <c r="CF27" s="9">
        <v>21.821104399999999</v>
      </c>
      <c r="CG27" s="8">
        <v>2</v>
      </c>
      <c r="CH27" s="29">
        <v>21.057365745999999</v>
      </c>
      <c r="CI27" s="29">
        <v>0.42534000086819462</v>
      </c>
      <c r="CJ27" s="29">
        <v>21.057365745999999</v>
      </c>
      <c r="CK27" s="29">
        <v>21.821104399999999</v>
      </c>
      <c r="CN27" s="7">
        <f t="shared" si="9"/>
        <v>22</v>
      </c>
      <c r="CO27" s="7" t="str">
        <f t="shared" si="9"/>
        <v>OBRA ( H )</v>
      </c>
      <c r="CP27" s="9">
        <v>25.615800799999995</v>
      </c>
      <c r="CQ27" s="8">
        <v>2</v>
      </c>
      <c r="CR27" s="29">
        <v>24.719247771999996</v>
      </c>
      <c r="CS27" s="29">
        <v>0.42534000086819462</v>
      </c>
      <c r="CT27" s="29">
        <v>24.719247771999996</v>
      </c>
      <c r="CU27" s="29">
        <v>25.615800799999995</v>
      </c>
      <c r="CX27" s="7">
        <f t="shared" si="10"/>
        <v>22</v>
      </c>
      <c r="CY27" s="7" t="str">
        <f t="shared" si="10"/>
        <v>OBRA ( H )</v>
      </c>
      <c r="CZ27" s="9">
        <v>22.228270000000002</v>
      </c>
      <c r="DA27" s="8">
        <v>2</v>
      </c>
      <c r="DB27" s="29">
        <v>21.450280550000002</v>
      </c>
      <c r="DC27" s="29">
        <v>0.42534000086819462</v>
      </c>
      <c r="DD27" s="29">
        <v>21.450280550000002</v>
      </c>
      <c r="DE27" s="29">
        <v>22.228270000000002</v>
      </c>
      <c r="DH27" s="7">
        <f t="shared" si="11"/>
        <v>22</v>
      </c>
      <c r="DI27" s="8" t="str">
        <f t="shared" si="11"/>
        <v>OBRA ( H )</v>
      </c>
      <c r="DJ27" s="9">
        <v>14.111243899999996</v>
      </c>
      <c r="DK27" s="8">
        <v>2</v>
      </c>
      <c r="DL27" s="29">
        <v>13.617350363499996</v>
      </c>
      <c r="DM27" s="29">
        <v>0.42534000086819462</v>
      </c>
      <c r="DN27" s="29">
        <v>13.617350363499996</v>
      </c>
      <c r="DO27" s="29">
        <v>14.111243899999996</v>
      </c>
      <c r="DR27" s="7">
        <f t="shared" si="12"/>
        <v>22</v>
      </c>
      <c r="DS27" s="8" t="str">
        <f t="shared" si="12"/>
        <v>OBRA ( H )</v>
      </c>
      <c r="DT27" s="9">
        <f t="shared" si="2"/>
        <v>217.06913405903222</v>
      </c>
      <c r="DU27" s="9">
        <f>SUM(E27,O27,Y27,AJ27,AT27,BD27,BN27,BX27,CH27,CR27,DB27,DL27)</f>
        <v>209.4717143669661</v>
      </c>
      <c r="DV27" s="9">
        <f>SUM(G27,Q27,AA27,AL27,AV27,BF27,BP27,BZ27,CJ27,CT27,DD27,DN27)</f>
        <v>209.4717143669661</v>
      </c>
      <c r="DW27" s="9">
        <f>SUM(H27,R27,AB27,AM27,AW27,BG27,BQ27,CA27,CK27,CU27,DE27,DO27)</f>
        <v>217.06913405903222</v>
      </c>
    </row>
    <row r="28" spans="1:127" x14ac:dyDescent="0.25">
      <c r="A28" s="7">
        <v>23</v>
      </c>
      <c r="B28" s="8" t="s">
        <v>37</v>
      </c>
      <c r="C28" s="28">
        <v>0.46674474999999982</v>
      </c>
      <c r="D28" s="8">
        <v>2</v>
      </c>
      <c r="E28" s="29">
        <v>0.45040868374999982</v>
      </c>
      <c r="F28" s="29">
        <v>0.32945997217203576</v>
      </c>
      <c r="G28" s="29">
        <v>0.45040868374999982</v>
      </c>
      <c r="H28" s="29">
        <v>0.46674474999999982</v>
      </c>
      <c r="J28" s="30"/>
      <c r="K28" s="7">
        <f t="shared" si="3"/>
        <v>23</v>
      </c>
      <c r="L28" s="8" t="str">
        <f t="shared" si="3"/>
        <v>MATATILA</v>
      </c>
      <c r="M28" s="29">
        <v>3.3382573999999998</v>
      </c>
      <c r="N28" s="8">
        <v>2</v>
      </c>
      <c r="O28" s="29">
        <v>3.2214183909999998</v>
      </c>
      <c r="P28" s="29">
        <v>0.32945997217203576</v>
      </c>
      <c r="Q28" s="29">
        <v>3.2214183909999998</v>
      </c>
      <c r="R28" s="29">
        <v>3.3382573999999998</v>
      </c>
      <c r="U28" s="7">
        <f t="shared" si="0"/>
        <v>23</v>
      </c>
      <c r="V28" s="6" t="str">
        <f t="shared" si="0"/>
        <v>MATATILA</v>
      </c>
      <c r="W28" s="5">
        <v>1.120459999999996E-2</v>
      </c>
      <c r="X28" s="5">
        <v>2</v>
      </c>
      <c r="Y28" s="5">
        <v>1.0812438999999962E-2</v>
      </c>
      <c r="Z28" s="5">
        <v>0.32945997217203576</v>
      </c>
      <c r="AA28" s="5">
        <v>1.0812438999999962E-2</v>
      </c>
      <c r="AB28" s="29">
        <v>1.120459999999996E-2</v>
      </c>
      <c r="AF28" s="7">
        <f t="shared" si="1"/>
        <v>23</v>
      </c>
      <c r="AG28" s="7" t="str">
        <f t="shared" si="1"/>
        <v>MATATILA</v>
      </c>
      <c r="AH28" s="9">
        <v>2.3656011999999995</v>
      </c>
      <c r="AI28" s="7">
        <v>2</v>
      </c>
      <c r="AJ28" s="29">
        <v>2.2828051579999995</v>
      </c>
      <c r="AK28" s="29">
        <v>0.32945997217203576</v>
      </c>
      <c r="AL28" s="29">
        <v>2.2828051579999995</v>
      </c>
      <c r="AM28" s="29">
        <v>2.3656011999999995</v>
      </c>
      <c r="AP28" s="7">
        <f t="shared" si="4"/>
        <v>23</v>
      </c>
      <c r="AQ28" s="7" t="str">
        <f t="shared" si="4"/>
        <v>MATATILA</v>
      </c>
      <c r="AR28" s="29">
        <v>4.5021732000000005</v>
      </c>
      <c r="AS28" s="7">
        <v>2</v>
      </c>
      <c r="AT28" s="29">
        <v>4.3445971380000001</v>
      </c>
      <c r="AU28" s="29">
        <v>0.32945997217203576</v>
      </c>
      <c r="AV28" s="29">
        <v>4.3445971380000001</v>
      </c>
      <c r="AW28" s="29">
        <v>4.5021732000000005</v>
      </c>
      <c r="AZ28" s="7">
        <f t="shared" si="5"/>
        <v>23</v>
      </c>
      <c r="BA28" s="7" t="str">
        <f t="shared" si="5"/>
        <v>MATATILA</v>
      </c>
      <c r="BB28" s="9">
        <v>5.9081009032258072</v>
      </c>
      <c r="BC28" s="8">
        <v>2</v>
      </c>
      <c r="BD28" s="29">
        <v>5.7013173716129035</v>
      </c>
      <c r="BE28" s="29">
        <v>0.32945997217203576</v>
      </c>
      <c r="BF28" s="29">
        <v>5.7013173716129035</v>
      </c>
      <c r="BG28" s="29">
        <v>5.9081009032258072</v>
      </c>
      <c r="BJ28" s="7">
        <f t="shared" si="6"/>
        <v>23</v>
      </c>
      <c r="BK28" s="7" t="str">
        <f t="shared" si="6"/>
        <v>MATATILA</v>
      </c>
      <c r="BL28" s="9">
        <v>9.6151154000000005</v>
      </c>
      <c r="BM28" s="8">
        <v>2</v>
      </c>
      <c r="BN28" s="29">
        <v>9.2785863610000003</v>
      </c>
      <c r="BO28" s="29">
        <v>0.32945997217203576</v>
      </c>
      <c r="BP28" s="29">
        <v>9.2785863610000003</v>
      </c>
      <c r="BQ28" s="29">
        <v>9.6151154000000005</v>
      </c>
      <c r="BT28" s="7">
        <f t="shared" si="7"/>
        <v>23</v>
      </c>
      <c r="BU28" s="7" t="str">
        <f t="shared" si="7"/>
        <v>MATATILA</v>
      </c>
      <c r="BV28" s="9">
        <v>9.5711684000000012</v>
      </c>
      <c r="BW28" s="8">
        <v>2</v>
      </c>
      <c r="BX28" s="29">
        <v>9.2361775060000006</v>
      </c>
      <c r="BY28" s="29">
        <v>0.32945997217203576</v>
      </c>
      <c r="BZ28" s="29">
        <v>9.2361775060000006</v>
      </c>
      <c r="CA28" s="29">
        <v>9.5711684000000012</v>
      </c>
      <c r="CD28" s="7">
        <f t="shared" si="8"/>
        <v>23</v>
      </c>
      <c r="CE28" s="8" t="str">
        <f t="shared" si="8"/>
        <v>MATATILA</v>
      </c>
      <c r="CF28" s="9">
        <v>7.1278365999999984</v>
      </c>
      <c r="CG28" s="8">
        <v>2</v>
      </c>
      <c r="CH28" s="29">
        <v>6.8783623189999981</v>
      </c>
      <c r="CI28" s="29">
        <v>0.32945997217203576</v>
      </c>
      <c r="CJ28" s="29">
        <v>6.8783623189999981</v>
      </c>
      <c r="CK28" s="29">
        <v>7.1278365999999984</v>
      </c>
      <c r="CN28" s="7">
        <f t="shared" si="9"/>
        <v>23</v>
      </c>
      <c r="CO28" s="7" t="str">
        <f t="shared" si="9"/>
        <v>MATATILA</v>
      </c>
      <c r="CP28" s="9">
        <v>6.7688986000000009</v>
      </c>
      <c r="CQ28" s="8">
        <v>2</v>
      </c>
      <c r="CR28" s="29">
        <v>6.5319871490000008</v>
      </c>
      <c r="CS28" s="29">
        <v>0.32945997217203576</v>
      </c>
      <c r="CT28" s="29">
        <v>6.5319871490000008</v>
      </c>
      <c r="CU28" s="29">
        <v>6.7688986000000009</v>
      </c>
      <c r="CX28" s="7">
        <f t="shared" si="10"/>
        <v>23</v>
      </c>
      <c r="CY28" s="7" t="str">
        <f t="shared" si="10"/>
        <v>MATATILA</v>
      </c>
      <c r="CZ28" s="9">
        <v>7.1163889999999981</v>
      </c>
      <c r="DA28" s="8">
        <v>2</v>
      </c>
      <c r="DB28" s="29">
        <v>6.8673153849999977</v>
      </c>
      <c r="DC28" s="29">
        <v>0.32945997217203576</v>
      </c>
      <c r="DD28" s="29">
        <v>6.8673153849999977</v>
      </c>
      <c r="DE28" s="29">
        <v>7.1163889999999981</v>
      </c>
      <c r="DH28" s="7">
        <f t="shared" si="11"/>
        <v>23</v>
      </c>
      <c r="DI28" s="8" t="str">
        <f t="shared" si="11"/>
        <v>MATATILA</v>
      </c>
      <c r="DJ28" s="9">
        <v>2.7748369999999993</v>
      </c>
      <c r="DK28" s="8">
        <v>2</v>
      </c>
      <c r="DL28" s="29">
        <v>2.6777177049999992</v>
      </c>
      <c r="DM28" s="29">
        <v>0.32945997217203576</v>
      </c>
      <c r="DN28" s="29">
        <v>2.6777177049999992</v>
      </c>
      <c r="DO28" s="29">
        <v>2.7748369999999993</v>
      </c>
      <c r="DR28" s="7">
        <f t="shared" si="12"/>
        <v>23</v>
      </c>
      <c r="DS28" s="8" t="str">
        <f t="shared" si="12"/>
        <v>MATATILA</v>
      </c>
      <c r="DT28" s="9">
        <f t="shared" si="2"/>
        <v>59.566327053225798</v>
      </c>
      <c r="DU28" s="9">
        <f>SUM(E28,O28,Y28,AJ28,AT28,BD28,BN28,BX28,CH28,CR28,DB28,DL28)</f>
        <v>57.481505606362902</v>
      </c>
      <c r="DV28" s="9">
        <f>SUM(G28,Q28,AA28,AL28,AV28,BF28,BP28,BZ28,CJ28,CT28,DD28,DN28)</f>
        <v>57.481505606362902</v>
      </c>
      <c r="DW28" s="9">
        <f>SUM(H28,R28,AB28,AM28,AW28,BG28,BQ28,CA28,CK28,CU28,DE28,DO28)</f>
        <v>59.566327053225798</v>
      </c>
    </row>
    <row r="29" spans="1:127" x14ac:dyDescent="0.25">
      <c r="A29" s="7">
        <v>24</v>
      </c>
      <c r="B29" s="8" t="s">
        <v>38</v>
      </c>
      <c r="C29" s="28">
        <v>13.293845875000001</v>
      </c>
      <c r="D29" s="8">
        <v>2</v>
      </c>
      <c r="E29" s="29">
        <v>12.828561269374999</v>
      </c>
      <c r="F29" s="29">
        <v>0.37740000599800161</v>
      </c>
      <c r="G29" s="29">
        <v>12.828561269374999</v>
      </c>
      <c r="H29" s="29">
        <v>13.293845874999999</v>
      </c>
      <c r="J29" s="30"/>
      <c r="K29" s="7">
        <f t="shared" si="3"/>
        <v>24</v>
      </c>
      <c r="L29" s="8" t="str">
        <f t="shared" si="3"/>
        <v>KHARA</v>
      </c>
      <c r="M29" s="29">
        <v>22.502481299999999</v>
      </c>
      <c r="N29" s="8">
        <v>2</v>
      </c>
      <c r="O29" s="29">
        <v>21.714894454499998</v>
      </c>
      <c r="P29" s="29">
        <v>0.37740000599800161</v>
      </c>
      <c r="Q29" s="29">
        <v>21.714894454499998</v>
      </c>
      <c r="R29" s="29">
        <v>22.502481299999999</v>
      </c>
      <c r="U29" s="7">
        <f t="shared" si="0"/>
        <v>24</v>
      </c>
      <c r="V29" s="6" t="str">
        <f t="shared" si="0"/>
        <v>KHARA</v>
      </c>
      <c r="W29" s="5">
        <v>24.7745432</v>
      </c>
      <c r="X29" s="5">
        <v>2</v>
      </c>
      <c r="Y29" s="5">
        <v>23.907434188</v>
      </c>
      <c r="Z29" s="5">
        <v>0.37740000599800161</v>
      </c>
      <c r="AA29" s="5">
        <v>23.907434188</v>
      </c>
      <c r="AB29" s="29">
        <v>24.7745432</v>
      </c>
      <c r="AF29" s="7">
        <f t="shared" si="1"/>
        <v>24</v>
      </c>
      <c r="AG29" s="7" t="str">
        <f t="shared" si="1"/>
        <v>KHARA</v>
      </c>
      <c r="AH29" s="9">
        <v>37.059401399999985</v>
      </c>
      <c r="AI29" s="7">
        <v>2</v>
      </c>
      <c r="AJ29" s="29">
        <v>35.76232235099998</v>
      </c>
      <c r="AK29" s="29">
        <v>0.37740000599800161</v>
      </c>
      <c r="AL29" s="29">
        <v>35.76232235099998</v>
      </c>
      <c r="AM29" s="29">
        <v>37.059401399999977</v>
      </c>
      <c r="AP29" s="7">
        <f t="shared" si="4"/>
        <v>24</v>
      </c>
      <c r="AQ29" s="7" t="str">
        <f t="shared" si="4"/>
        <v>KHARA</v>
      </c>
      <c r="AR29" s="29">
        <v>31.742920400000003</v>
      </c>
      <c r="AS29" s="7">
        <v>2</v>
      </c>
      <c r="AT29" s="29">
        <v>30.631918186</v>
      </c>
      <c r="AU29" s="29">
        <v>0.37740000599800161</v>
      </c>
      <c r="AV29" s="29">
        <v>30.631918186</v>
      </c>
      <c r="AW29" s="29">
        <v>31.742920400000003</v>
      </c>
      <c r="AZ29" s="7">
        <f t="shared" si="5"/>
        <v>24</v>
      </c>
      <c r="BA29" s="7" t="str">
        <f t="shared" si="5"/>
        <v>KHARA</v>
      </c>
      <c r="BB29" s="9">
        <v>28.90950696774193</v>
      </c>
      <c r="BC29" s="8">
        <v>2</v>
      </c>
      <c r="BD29" s="29">
        <v>27.897674223870961</v>
      </c>
      <c r="BE29" s="29">
        <v>0.37740000599800161</v>
      </c>
      <c r="BF29" s="29">
        <v>27.897674223870961</v>
      </c>
      <c r="BG29" s="29">
        <v>28.90950696774193</v>
      </c>
      <c r="BJ29" s="7">
        <f t="shared" si="6"/>
        <v>24</v>
      </c>
      <c r="BK29" s="7" t="str">
        <f t="shared" si="6"/>
        <v>KHARA</v>
      </c>
      <c r="BL29" s="9">
        <v>24.538209400000003</v>
      </c>
      <c r="BM29" s="8">
        <v>2</v>
      </c>
      <c r="BN29" s="29">
        <v>23.679372071000003</v>
      </c>
      <c r="BO29" s="29">
        <v>0.37740000599800161</v>
      </c>
      <c r="BP29" s="29">
        <v>23.679372071000003</v>
      </c>
      <c r="BQ29" s="29">
        <v>24.538209400000003</v>
      </c>
      <c r="BT29" s="7">
        <f t="shared" si="7"/>
        <v>24</v>
      </c>
      <c r="BU29" s="7" t="str">
        <f t="shared" si="7"/>
        <v>KHARA</v>
      </c>
      <c r="BV29" s="9">
        <v>18.065841799999998</v>
      </c>
      <c r="BW29" s="8">
        <v>2</v>
      </c>
      <c r="BX29" s="29">
        <v>17.433537336999997</v>
      </c>
      <c r="BY29" s="29">
        <v>0.37740000599800161</v>
      </c>
      <c r="BZ29" s="29">
        <v>17.433537336999997</v>
      </c>
      <c r="CA29" s="29">
        <v>18.065841799999998</v>
      </c>
      <c r="CD29" s="7">
        <f t="shared" si="8"/>
        <v>24</v>
      </c>
      <c r="CE29" s="8" t="str">
        <f t="shared" si="8"/>
        <v>KHARA</v>
      </c>
      <c r="CF29" s="9">
        <v>12.147460800000001</v>
      </c>
      <c r="CG29" s="8">
        <v>2</v>
      </c>
      <c r="CH29" s="29">
        <v>11.722299672</v>
      </c>
      <c r="CI29" s="29">
        <v>0.37740000599800161</v>
      </c>
      <c r="CJ29" s="29">
        <v>11.722299672</v>
      </c>
      <c r="CK29" s="29">
        <v>12.147460800000001</v>
      </c>
      <c r="CN29" s="7">
        <f t="shared" si="9"/>
        <v>24</v>
      </c>
      <c r="CO29" s="7" t="str">
        <f t="shared" si="9"/>
        <v>KHARA</v>
      </c>
      <c r="CP29" s="9">
        <v>10.3897327</v>
      </c>
      <c r="CQ29" s="8">
        <v>2</v>
      </c>
      <c r="CR29" s="29">
        <v>10.026092055499999</v>
      </c>
      <c r="CS29" s="29">
        <v>0.37740000599800161</v>
      </c>
      <c r="CT29" s="29">
        <v>10.026092055499999</v>
      </c>
      <c r="CU29" s="29">
        <v>10.3897327</v>
      </c>
      <c r="CX29" s="7">
        <f t="shared" si="10"/>
        <v>24</v>
      </c>
      <c r="CY29" s="7" t="str">
        <f t="shared" si="10"/>
        <v>KHARA</v>
      </c>
      <c r="CZ29" s="9">
        <v>9.3078755999999991</v>
      </c>
      <c r="DA29" s="8">
        <v>2</v>
      </c>
      <c r="DB29" s="29">
        <v>8.9820999539999988</v>
      </c>
      <c r="DC29" s="29">
        <v>0.37740000599800161</v>
      </c>
      <c r="DD29" s="29">
        <v>8.9820999539999988</v>
      </c>
      <c r="DE29" s="29">
        <v>9.3078755999999991</v>
      </c>
      <c r="DH29" s="7">
        <f t="shared" si="11"/>
        <v>24</v>
      </c>
      <c r="DI29" s="8" t="str">
        <f t="shared" si="11"/>
        <v>KHARA</v>
      </c>
      <c r="DJ29" s="9">
        <v>10.904885374999997</v>
      </c>
      <c r="DK29" s="8">
        <v>2</v>
      </c>
      <c r="DL29" s="29">
        <v>10.523214386874997</v>
      </c>
      <c r="DM29" s="29">
        <v>0.37740000599800161</v>
      </c>
      <c r="DN29" s="29">
        <v>10.523214386874997</v>
      </c>
      <c r="DO29" s="29">
        <v>10.904885374999997</v>
      </c>
      <c r="DR29" s="7">
        <f t="shared" si="12"/>
        <v>24</v>
      </c>
      <c r="DS29" s="8" t="str">
        <f t="shared" si="12"/>
        <v>KHARA</v>
      </c>
      <c r="DT29" s="9">
        <f t="shared" si="2"/>
        <v>243.63670481774187</v>
      </c>
      <c r="DU29" s="9">
        <f>SUM(E29,O29,Y29,AJ29,AT29,BD29,BN29,BX29,CH29,CR29,DB29,DL29)</f>
        <v>235.10942014912089</v>
      </c>
      <c r="DV29" s="9">
        <f>SUM(G29,Q29,AA29,AL29,AV29,BF29,BP29,BZ29,CJ29,CT29,DD29,DN29)</f>
        <v>235.10942014912089</v>
      </c>
      <c r="DW29" s="9">
        <f>SUM(H29,R29,AB29,AM29,AW29,BG29,BQ29,CA29,CK29,CU29,DE29,DO29)</f>
        <v>243.63670481774187</v>
      </c>
    </row>
    <row r="30" spans="1:127" x14ac:dyDescent="0.25">
      <c r="A30" s="7">
        <v>25</v>
      </c>
      <c r="B30" s="8" t="s">
        <v>39</v>
      </c>
      <c r="C30" s="28">
        <v>2.0547900000000006</v>
      </c>
      <c r="D30" s="8">
        <v>2</v>
      </c>
      <c r="E30" s="29">
        <v>1.9828723500000005</v>
      </c>
      <c r="F30" s="29">
        <v>2.8866000429205587</v>
      </c>
      <c r="G30" s="29">
        <v>1.9828723500000005</v>
      </c>
      <c r="H30" s="29">
        <v>2.0547900000000006</v>
      </c>
      <c r="J30" s="30"/>
      <c r="K30" s="7">
        <f t="shared" si="3"/>
        <v>25</v>
      </c>
      <c r="L30" s="8" t="str">
        <f t="shared" si="3"/>
        <v>UGC</v>
      </c>
      <c r="M30" s="29">
        <v>1.9357583999999999</v>
      </c>
      <c r="N30" s="8">
        <v>2</v>
      </c>
      <c r="O30" s="29">
        <v>1.8680068559999998</v>
      </c>
      <c r="P30" s="29">
        <v>2.8866000429205587</v>
      </c>
      <c r="Q30" s="29">
        <v>1.8680068559999998</v>
      </c>
      <c r="R30" s="29">
        <v>1.9357583999999999</v>
      </c>
      <c r="U30" s="7">
        <f t="shared" si="0"/>
        <v>25</v>
      </c>
      <c r="V30" s="6" t="str">
        <f t="shared" si="0"/>
        <v>UGC</v>
      </c>
      <c r="W30" s="5">
        <v>1.4606502000000001</v>
      </c>
      <c r="X30" s="5">
        <v>2</v>
      </c>
      <c r="Y30" s="5">
        <v>1.409527443</v>
      </c>
      <c r="Z30" s="5">
        <v>2.8866000429205587</v>
      </c>
      <c r="AA30" s="5">
        <v>1.409527443</v>
      </c>
      <c r="AB30" s="29">
        <v>1.4606502000000001</v>
      </c>
      <c r="AF30" s="7">
        <f t="shared" si="1"/>
        <v>25</v>
      </c>
      <c r="AG30" s="7" t="str">
        <f t="shared" si="1"/>
        <v>UGC</v>
      </c>
      <c r="AH30" s="9">
        <v>1.6183434000000001</v>
      </c>
      <c r="AI30" s="7">
        <v>2</v>
      </c>
      <c r="AJ30" s="29">
        <v>1.561701381</v>
      </c>
      <c r="AK30" s="29">
        <v>2.8866000429205587</v>
      </c>
      <c r="AL30" s="29">
        <v>1.561701381</v>
      </c>
      <c r="AM30" s="29">
        <v>1.6183434000000001</v>
      </c>
      <c r="AP30" s="7">
        <f t="shared" si="4"/>
        <v>25</v>
      </c>
      <c r="AQ30" s="7" t="str">
        <f t="shared" si="4"/>
        <v>UGC</v>
      </c>
      <c r="AR30" s="29">
        <v>1.4094358000000002</v>
      </c>
      <c r="AS30" s="7">
        <v>2</v>
      </c>
      <c r="AT30" s="29">
        <v>1.3601055470000001</v>
      </c>
      <c r="AU30" s="29">
        <v>2.8866000429205587</v>
      </c>
      <c r="AV30" s="29">
        <v>1.3601055470000001</v>
      </c>
      <c r="AW30" s="29">
        <v>1.4094358000000002</v>
      </c>
      <c r="AZ30" s="7">
        <f t="shared" si="5"/>
        <v>25</v>
      </c>
      <c r="BA30" s="7" t="str">
        <f t="shared" si="5"/>
        <v>UGC</v>
      </c>
      <c r="BB30" s="9">
        <v>1.5385426451612907</v>
      </c>
      <c r="BC30" s="8">
        <v>2</v>
      </c>
      <c r="BD30" s="29">
        <v>1.4846936525806456</v>
      </c>
      <c r="BE30" s="29">
        <v>2.8866000429205587</v>
      </c>
      <c r="BF30" s="29">
        <v>1.4846936525806456</v>
      </c>
      <c r="BG30" s="29">
        <v>1.5385426451612907</v>
      </c>
      <c r="BJ30" s="7">
        <f t="shared" si="6"/>
        <v>25</v>
      </c>
      <c r="BK30" s="7" t="str">
        <f t="shared" si="6"/>
        <v>UGC</v>
      </c>
      <c r="BL30" s="9">
        <v>0.68684080000000014</v>
      </c>
      <c r="BM30" s="8">
        <v>2</v>
      </c>
      <c r="BN30" s="29">
        <v>0.66280137200000011</v>
      </c>
      <c r="BO30" s="29">
        <v>2.8866000429205587</v>
      </c>
      <c r="BP30" s="29">
        <v>0.66280137200000011</v>
      </c>
      <c r="BQ30" s="29">
        <v>0.68684080000000014</v>
      </c>
      <c r="BT30" s="7">
        <f t="shared" si="7"/>
        <v>25</v>
      </c>
      <c r="BU30" s="7" t="str">
        <f t="shared" si="7"/>
        <v>UGC</v>
      </c>
      <c r="BV30" s="9">
        <v>0.90714740000000005</v>
      </c>
      <c r="BW30" s="8">
        <v>2</v>
      </c>
      <c r="BX30" s="29">
        <v>0.87539724100000005</v>
      </c>
      <c r="BY30" s="29">
        <v>2.8866000429205587</v>
      </c>
      <c r="BZ30" s="29">
        <v>0.87539724100000005</v>
      </c>
      <c r="CA30" s="29">
        <v>0.90714740000000005</v>
      </c>
      <c r="CD30" s="7">
        <f t="shared" si="8"/>
        <v>25</v>
      </c>
      <c r="CE30" s="8" t="str">
        <f t="shared" si="8"/>
        <v>UGC</v>
      </c>
      <c r="CF30" s="9">
        <v>1.9907690000000002</v>
      </c>
      <c r="CG30" s="8">
        <v>2</v>
      </c>
      <c r="CH30" s="29">
        <v>1.9210920850000002</v>
      </c>
      <c r="CI30" s="29">
        <v>2.8866000429205587</v>
      </c>
      <c r="CJ30" s="29">
        <v>1.9210920850000002</v>
      </c>
      <c r="CK30" s="29">
        <v>1.9907690000000002</v>
      </c>
      <c r="CN30" s="7">
        <f t="shared" si="9"/>
        <v>25</v>
      </c>
      <c r="CO30" s="7" t="str">
        <f t="shared" si="9"/>
        <v>UGC</v>
      </c>
      <c r="CP30" s="9">
        <v>2.5495584</v>
      </c>
      <c r="CQ30" s="8">
        <v>2</v>
      </c>
      <c r="CR30" s="29">
        <v>2.460323856</v>
      </c>
      <c r="CS30" s="29">
        <v>2.8866000429205587</v>
      </c>
      <c r="CT30" s="29">
        <v>2.460323856</v>
      </c>
      <c r="CU30" s="29">
        <v>2.5495584</v>
      </c>
      <c r="CX30" s="7">
        <f t="shared" si="10"/>
        <v>25</v>
      </c>
      <c r="CY30" s="7" t="str">
        <f t="shared" si="10"/>
        <v>UGC</v>
      </c>
      <c r="CZ30" s="9">
        <v>3.3027357999999993</v>
      </c>
      <c r="DA30" s="8">
        <v>2</v>
      </c>
      <c r="DB30" s="29">
        <v>3.1871400469999993</v>
      </c>
      <c r="DC30" s="29">
        <v>2.8866000429205587</v>
      </c>
      <c r="DD30" s="29">
        <v>3.1871400469999993</v>
      </c>
      <c r="DE30" s="29">
        <v>3.3027357999999993</v>
      </c>
      <c r="DH30" s="7">
        <f t="shared" si="11"/>
        <v>25</v>
      </c>
      <c r="DI30" s="8" t="str">
        <f t="shared" si="11"/>
        <v>UGC</v>
      </c>
      <c r="DJ30" s="9">
        <v>2.3895955000000004</v>
      </c>
      <c r="DK30" s="8">
        <v>2</v>
      </c>
      <c r="DL30" s="29">
        <v>2.3059596575000003</v>
      </c>
      <c r="DM30" s="29">
        <v>2.8866000429205587</v>
      </c>
      <c r="DN30" s="29">
        <v>2.3059596575000003</v>
      </c>
      <c r="DO30" s="29">
        <v>2.3895955000000004</v>
      </c>
      <c r="DR30" s="7">
        <f t="shared" si="12"/>
        <v>25</v>
      </c>
      <c r="DS30" s="8" t="str">
        <f t="shared" si="12"/>
        <v>UGC</v>
      </c>
      <c r="DT30" s="9">
        <f t="shared" si="2"/>
        <v>21.844167345161296</v>
      </c>
      <c r="DU30" s="9">
        <f>SUM(E30,O30,Y30,AJ30,AT30,BD30,BN30,BX30,CH30,CR30,DB30,DL30)</f>
        <v>21.079621488080647</v>
      </c>
      <c r="DV30" s="9">
        <f>SUM(G30,Q30,AA30,AL30,AV30,BF30,BP30,BZ30,CJ30,CT30,DD30,DN30)</f>
        <v>21.079621488080647</v>
      </c>
      <c r="DW30" s="9">
        <f>SUM(H30,R30,AB30,AM30,AW30,BG30,BQ30,CA30,CK30,CU30,DE30,DO30)</f>
        <v>21.844167345161296</v>
      </c>
    </row>
    <row r="31" spans="1:127" x14ac:dyDescent="0.25">
      <c r="A31" s="7">
        <v>26</v>
      </c>
      <c r="B31" s="8" t="s">
        <v>40</v>
      </c>
      <c r="C31" s="28">
        <v>0</v>
      </c>
      <c r="D31" s="8">
        <v>2</v>
      </c>
      <c r="E31" s="29">
        <v>0</v>
      </c>
      <c r="F31" s="29">
        <v>1.5708</v>
      </c>
      <c r="G31" s="29">
        <v>0</v>
      </c>
      <c r="H31" s="29">
        <v>0</v>
      </c>
      <c r="J31" s="30"/>
      <c r="K31" s="7">
        <f t="shared" si="3"/>
        <v>26</v>
      </c>
      <c r="L31" s="8" t="str">
        <f t="shared" si="3"/>
        <v>SHEETLA</v>
      </c>
      <c r="M31" s="29">
        <v>0.18837500000000007</v>
      </c>
      <c r="N31" s="8">
        <v>2</v>
      </c>
      <c r="O31" s="29">
        <v>0.18178187500000006</v>
      </c>
      <c r="P31" s="29">
        <v>1.5708</v>
      </c>
      <c r="Q31" s="29">
        <v>0.18178187500000006</v>
      </c>
      <c r="R31" s="29">
        <v>0.18837500000000007</v>
      </c>
      <c r="U31" s="7">
        <f t="shared" si="0"/>
        <v>26</v>
      </c>
      <c r="V31" s="6" t="str">
        <f t="shared" si="0"/>
        <v>SHEETLA</v>
      </c>
      <c r="W31" s="5">
        <v>0.22650000000000003</v>
      </c>
      <c r="X31" s="5">
        <v>2</v>
      </c>
      <c r="Y31" s="5">
        <v>0.21857250000000003</v>
      </c>
      <c r="Z31" s="5">
        <v>1.5708</v>
      </c>
      <c r="AA31" s="5">
        <v>0.21857250000000003</v>
      </c>
      <c r="AB31" s="29">
        <v>0.22650000000000003</v>
      </c>
      <c r="AF31" s="7">
        <f t="shared" si="1"/>
        <v>26</v>
      </c>
      <c r="AG31" s="7" t="str">
        <f t="shared" si="1"/>
        <v>SHEETLA</v>
      </c>
      <c r="AH31" s="9">
        <v>6.9449999999999998E-2</v>
      </c>
      <c r="AI31" s="7">
        <v>2</v>
      </c>
      <c r="AJ31" s="29">
        <v>6.7019250000000002E-2</v>
      </c>
      <c r="AK31" s="29">
        <v>1.5708</v>
      </c>
      <c r="AL31" s="29">
        <v>6.7019250000000002E-2</v>
      </c>
      <c r="AM31" s="29">
        <v>6.9449999999999998E-2</v>
      </c>
      <c r="AP31" s="7">
        <f t="shared" si="4"/>
        <v>26</v>
      </c>
      <c r="AQ31" s="7" t="str">
        <f t="shared" si="4"/>
        <v>SHEETLA</v>
      </c>
      <c r="AR31" s="29">
        <v>0.20918</v>
      </c>
      <c r="AS31" s="7">
        <v>2</v>
      </c>
      <c r="AT31" s="29">
        <v>0.2018587</v>
      </c>
      <c r="AU31" s="29">
        <v>1.5708</v>
      </c>
      <c r="AV31" s="29">
        <v>0.2018587</v>
      </c>
      <c r="AW31" s="29">
        <v>0.20918</v>
      </c>
      <c r="AZ31" s="7">
        <f t="shared" si="5"/>
        <v>26</v>
      </c>
      <c r="BA31" s="7" t="str">
        <f t="shared" si="5"/>
        <v>SHEETLA</v>
      </c>
      <c r="BB31" s="9">
        <v>0.10719677419354838</v>
      </c>
      <c r="BC31" s="8">
        <v>2</v>
      </c>
      <c r="BD31" s="29">
        <v>0.10344488709677419</v>
      </c>
      <c r="BE31" s="29">
        <v>1.5708</v>
      </c>
      <c r="BF31" s="29">
        <v>0.10344488709677419</v>
      </c>
      <c r="BG31" s="29">
        <v>0.10719677419354838</v>
      </c>
      <c r="BJ31" s="7">
        <f t="shared" si="6"/>
        <v>26</v>
      </c>
      <c r="BK31" s="7" t="str">
        <f t="shared" si="6"/>
        <v>SHEETLA</v>
      </c>
      <c r="BL31" s="9">
        <v>0.20016000000000006</v>
      </c>
      <c r="BM31" s="8">
        <v>2</v>
      </c>
      <c r="BN31" s="29">
        <v>0.19315440000000006</v>
      </c>
      <c r="BO31" s="29">
        <v>1.5708</v>
      </c>
      <c r="BP31" s="29">
        <v>0.19315440000000006</v>
      </c>
      <c r="BQ31" s="29">
        <v>0.20016000000000006</v>
      </c>
      <c r="BT31" s="7">
        <f t="shared" si="7"/>
        <v>26</v>
      </c>
      <c r="BU31" s="7" t="str">
        <f t="shared" si="7"/>
        <v>SHEETLA</v>
      </c>
      <c r="BV31" s="9">
        <v>0.21567000000000003</v>
      </c>
      <c r="BW31" s="8">
        <v>2</v>
      </c>
      <c r="BX31" s="29">
        <v>0.20812155000000002</v>
      </c>
      <c r="BY31" s="29">
        <v>1.5708</v>
      </c>
      <c r="BZ31" s="29">
        <v>0.20812155000000002</v>
      </c>
      <c r="CA31" s="29">
        <v>0.21567000000000003</v>
      </c>
      <c r="CD31" s="7">
        <f t="shared" si="8"/>
        <v>26</v>
      </c>
      <c r="CE31" s="8" t="str">
        <f t="shared" si="8"/>
        <v>SHEETLA</v>
      </c>
      <c r="CF31" s="9">
        <v>0.11582000000000001</v>
      </c>
      <c r="CG31" s="8">
        <v>2</v>
      </c>
      <c r="CH31" s="29">
        <v>0.1117663</v>
      </c>
      <c r="CI31" s="29">
        <v>1.5708</v>
      </c>
      <c r="CJ31" s="29">
        <v>0.1117663</v>
      </c>
      <c r="CK31" s="29">
        <v>0.11582000000000001</v>
      </c>
      <c r="CN31" s="7">
        <f t="shared" si="9"/>
        <v>26</v>
      </c>
      <c r="CO31" s="7" t="str">
        <f t="shared" si="9"/>
        <v>SHEETLA</v>
      </c>
      <c r="CP31" s="9">
        <v>0.20731000000000002</v>
      </c>
      <c r="CQ31" s="8">
        <v>2</v>
      </c>
      <c r="CR31" s="29">
        <v>0.20005415000000001</v>
      </c>
      <c r="CS31" s="29">
        <v>1.5708</v>
      </c>
      <c r="CT31" s="29">
        <v>0.20005415000000001</v>
      </c>
      <c r="CU31" s="29">
        <v>0.20731000000000002</v>
      </c>
      <c r="CX31" s="7">
        <f t="shared" si="10"/>
        <v>26</v>
      </c>
      <c r="CY31" s="7" t="str">
        <f t="shared" si="10"/>
        <v>SHEETLA</v>
      </c>
      <c r="CZ31" s="9">
        <v>0.61776999999999993</v>
      </c>
      <c r="DA31" s="8">
        <v>2</v>
      </c>
      <c r="DB31" s="29">
        <v>0.59614804999999993</v>
      </c>
      <c r="DC31" s="29">
        <v>1.5708</v>
      </c>
      <c r="DD31" s="29">
        <v>0.59614804999999993</v>
      </c>
      <c r="DE31" s="29">
        <v>0.61776999999999993</v>
      </c>
      <c r="DH31" s="7">
        <f t="shared" si="11"/>
        <v>26</v>
      </c>
      <c r="DI31" s="8" t="str">
        <f t="shared" si="11"/>
        <v>SHEETLA</v>
      </c>
      <c r="DJ31" s="9">
        <v>7.3366666666666677E-2</v>
      </c>
      <c r="DK31" s="8">
        <v>2</v>
      </c>
      <c r="DL31" s="29">
        <v>7.0798833333333339E-2</v>
      </c>
      <c r="DM31" s="29">
        <v>1.5708</v>
      </c>
      <c r="DN31" s="29">
        <v>7.0798833333333339E-2</v>
      </c>
      <c r="DO31" s="29">
        <v>7.3366666666666677E-2</v>
      </c>
      <c r="DR31" s="7">
        <f t="shared" si="12"/>
        <v>26</v>
      </c>
      <c r="DS31" s="8" t="str">
        <f t="shared" si="12"/>
        <v>SHEETLA</v>
      </c>
      <c r="DT31" s="9">
        <f t="shared" si="2"/>
        <v>2.2307984408602155</v>
      </c>
      <c r="DU31" s="9">
        <f>SUM(E31,O31,Y31,AJ31,AT31,BD31,BN31,BX31,CH31,CR31,DB31,DL31)</f>
        <v>2.1527204954301076</v>
      </c>
      <c r="DV31" s="9">
        <f>SUM(G31,Q31,AA31,AL31,AV31,BF31,BP31,BZ31,CJ31,CT31,DD31,DN31)</f>
        <v>2.1527204954301076</v>
      </c>
      <c r="DW31" s="9">
        <f>SUM(H31,R31,AB31,AM31,AW31,BG31,BQ31,CA31,CK31,CU31,DE31,DO31)</f>
        <v>2.2307984408602155</v>
      </c>
    </row>
    <row r="32" spans="1:127" x14ac:dyDescent="0.25">
      <c r="A32" s="7">
        <v>27</v>
      </c>
      <c r="B32" s="8" t="s">
        <v>41</v>
      </c>
      <c r="C32" s="28">
        <v>0.15077774999999996</v>
      </c>
      <c r="D32" s="8">
        <v>2</v>
      </c>
      <c r="E32" s="29">
        <v>0.14550052874999997</v>
      </c>
      <c r="F32" s="29">
        <v>2.8919874686490084</v>
      </c>
      <c r="G32" s="29">
        <v>0.14550052874999997</v>
      </c>
      <c r="H32" s="29">
        <v>0.15077774999999996</v>
      </c>
      <c r="J32" s="30"/>
      <c r="K32" s="7">
        <f t="shared" si="3"/>
        <v>27</v>
      </c>
      <c r="L32" s="8" t="str">
        <f t="shared" si="3"/>
        <v>BELKA</v>
      </c>
      <c r="M32" s="29">
        <v>0.25837439999999995</v>
      </c>
      <c r="N32" s="8">
        <v>2</v>
      </c>
      <c r="O32" s="29">
        <v>0.24933129599999995</v>
      </c>
      <c r="P32" s="29">
        <v>2.8919874686490084</v>
      </c>
      <c r="Q32" s="29">
        <v>0.24933129599999995</v>
      </c>
      <c r="R32" s="29">
        <v>0.25837439999999995</v>
      </c>
      <c r="U32" s="7">
        <f t="shared" si="0"/>
        <v>27</v>
      </c>
      <c r="V32" s="6" t="str">
        <f t="shared" si="0"/>
        <v>BELKA</v>
      </c>
      <c r="W32" s="5">
        <v>0.15921571999999995</v>
      </c>
      <c r="X32" s="5">
        <v>2</v>
      </c>
      <c r="Y32" s="5">
        <v>0.15364316979999995</v>
      </c>
      <c r="Z32" s="5">
        <v>2.8919874686490084</v>
      </c>
      <c r="AA32" s="5">
        <v>0.15364316979999995</v>
      </c>
      <c r="AB32" s="29">
        <v>0.15921571999999995</v>
      </c>
      <c r="AF32" s="7">
        <f t="shared" si="1"/>
        <v>27</v>
      </c>
      <c r="AG32" s="7" t="str">
        <f t="shared" si="1"/>
        <v>BELKA</v>
      </c>
      <c r="AH32" s="9">
        <v>0.17066380000000003</v>
      </c>
      <c r="AI32" s="7">
        <v>2</v>
      </c>
      <c r="AJ32" s="29">
        <v>0.16469056700000004</v>
      </c>
      <c r="AK32" s="29">
        <v>2.8919874686490084</v>
      </c>
      <c r="AL32" s="29">
        <v>0.16469056700000004</v>
      </c>
      <c r="AM32" s="29">
        <v>0.17066380000000003</v>
      </c>
      <c r="AP32" s="7">
        <f t="shared" si="4"/>
        <v>27</v>
      </c>
      <c r="AQ32" s="7" t="str">
        <f t="shared" si="4"/>
        <v>BELKA</v>
      </c>
      <c r="AR32" s="29">
        <v>0.16057079999999999</v>
      </c>
      <c r="AS32" s="7">
        <v>2</v>
      </c>
      <c r="AT32" s="29">
        <v>0.15495082199999999</v>
      </c>
      <c r="AU32" s="29">
        <v>2.8919874686490084</v>
      </c>
      <c r="AV32" s="29">
        <v>0.15495082199999999</v>
      </c>
      <c r="AW32" s="29">
        <v>0.16057079999999999</v>
      </c>
      <c r="AZ32" s="7">
        <f t="shared" si="5"/>
        <v>27</v>
      </c>
      <c r="BA32" s="7" t="str">
        <f t="shared" si="5"/>
        <v>BELKA</v>
      </c>
      <c r="BB32" s="9">
        <v>0.22035677419354838</v>
      </c>
      <c r="BC32" s="8">
        <v>2</v>
      </c>
      <c r="BD32" s="29">
        <v>0.21264428709677419</v>
      </c>
      <c r="BE32" s="29">
        <v>2.8919874686490084</v>
      </c>
      <c r="BF32" s="29">
        <v>0.21264428709677419</v>
      </c>
      <c r="BG32" s="29">
        <v>0.22035677419354838</v>
      </c>
      <c r="BJ32" s="7">
        <f t="shared" si="6"/>
        <v>27</v>
      </c>
      <c r="BK32" s="7" t="str">
        <f t="shared" si="6"/>
        <v>BELKA</v>
      </c>
      <c r="BL32" s="9">
        <v>0.14020425000000003</v>
      </c>
      <c r="BM32" s="8">
        <v>2</v>
      </c>
      <c r="BN32" s="29">
        <v>0.13529710125000002</v>
      </c>
      <c r="BO32" s="29">
        <v>2.8919874686490084</v>
      </c>
      <c r="BP32" s="29">
        <v>0.13529710125000002</v>
      </c>
      <c r="BQ32" s="29">
        <v>0.14020425000000003</v>
      </c>
      <c r="BT32" s="7">
        <f t="shared" si="7"/>
        <v>27</v>
      </c>
      <c r="BU32" s="7" t="str">
        <f t="shared" si="7"/>
        <v>BELKA</v>
      </c>
      <c r="BV32" s="9">
        <v>7.6085650000000005E-2</v>
      </c>
      <c r="BW32" s="8">
        <v>2</v>
      </c>
      <c r="BX32" s="29">
        <v>7.3422652249999998E-2</v>
      </c>
      <c r="BY32" s="29">
        <v>2.8919874686490084</v>
      </c>
      <c r="BZ32" s="29">
        <v>7.3422652249999998E-2</v>
      </c>
      <c r="CA32" s="29">
        <v>7.6085650000000005E-2</v>
      </c>
      <c r="CD32" s="7">
        <f t="shared" si="8"/>
        <v>27</v>
      </c>
      <c r="CE32" s="8" t="str">
        <f t="shared" si="8"/>
        <v>BELKA</v>
      </c>
      <c r="CF32" s="9">
        <v>0.17437260000000004</v>
      </c>
      <c r="CG32" s="8">
        <v>2</v>
      </c>
      <c r="CH32" s="29">
        <v>0.16826955900000004</v>
      </c>
      <c r="CI32" s="29">
        <v>2.8919874686490084</v>
      </c>
      <c r="CJ32" s="29">
        <v>0.16826955900000004</v>
      </c>
      <c r="CK32" s="29">
        <v>0.17437260000000004</v>
      </c>
      <c r="CN32" s="7">
        <f t="shared" si="9"/>
        <v>27</v>
      </c>
      <c r="CO32" s="7" t="str">
        <f t="shared" si="9"/>
        <v>BELKA</v>
      </c>
      <c r="CP32" s="9">
        <v>0.13636025000000004</v>
      </c>
      <c r="CQ32" s="8">
        <v>2</v>
      </c>
      <c r="CR32" s="29">
        <v>0.13158764125000003</v>
      </c>
      <c r="CS32" s="29">
        <v>2.8919874686490084</v>
      </c>
      <c r="CT32" s="29">
        <v>0.13158764125000003</v>
      </c>
      <c r="CU32" s="29">
        <v>0.13636025000000004</v>
      </c>
      <c r="CX32" s="7">
        <f t="shared" si="10"/>
        <v>27</v>
      </c>
      <c r="CY32" s="7" t="str">
        <f t="shared" si="10"/>
        <v>BELKA</v>
      </c>
      <c r="CZ32" s="9">
        <v>0.15144360000000001</v>
      </c>
      <c r="DA32" s="8">
        <v>2</v>
      </c>
      <c r="DB32" s="29">
        <v>0.14614307400000001</v>
      </c>
      <c r="DC32" s="29">
        <v>2.8919874686490084</v>
      </c>
      <c r="DD32" s="29">
        <v>0.14614307400000001</v>
      </c>
      <c r="DE32" s="29">
        <v>0.15144360000000001</v>
      </c>
      <c r="DH32" s="7">
        <f t="shared" si="11"/>
        <v>27</v>
      </c>
      <c r="DI32" s="8" t="str">
        <f t="shared" si="11"/>
        <v>BELKA</v>
      </c>
      <c r="DJ32" s="9">
        <v>0.11262</v>
      </c>
      <c r="DK32" s="8">
        <v>2</v>
      </c>
      <c r="DL32" s="29">
        <v>0.10867829999999999</v>
      </c>
      <c r="DM32" s="29">
        <v>2.8919874686490084</v>
      </c>
      <c r="DN32" s="29">
        <v>0.10867829999999999</v>
      </c>
      <c r="DO32" s="29">
        <v>0.11262</v>
      </c>
      <c r="DR32" s="7">
        <f t="shared" si="12"/>
        <v>27</v>
      </c>
      <c r="DS32" s="8" t="str">
        <f t="shared" si="12"/>
        <v>BELKA</v>
      </c>
      <c r="DT32" s="9">
        <f t="shared" si="2"/>
        <v>1.9110455941935485</v>
      </c>
      <c r="DU32" s="9">
        <f>SUM(E32,O32,Y32,AJ32,AT32,BD32,BN32,BX32,CH32,CR32,DB32,DL32)</f>
        <v>1.8441589983967741</v>
      </c>
      <c r="DV32" s="9">
        <f>SUM(G32,Q32,AA32,AL32,AV32,BF32,BP32,BZ32,CJ32,CT32,DD32,DN32)</f>
        <v>1.8441589983967741</v>
      </c>
      <c r="DW32" s="9">
        <f>SUM(H32,R32,AB32,AM32,AW32,BG32,BQ32,CA32,CK32,CU32,DE32,DO32)</f>
        <v>1.9110455941935485</v>
      </c>
    </row>
    <row r="33" spans="1:127" x14ac:dyDescent="0.25">
      <c r="A33" s="7">
        <v>28</v>
      </c>
      <c r="B33" s="8" t="s">
        <v>42</v>
      </c>
      <c r="C33" s="28">
        <v>5.2124999999999977E-2</v>
      </c>
      <c r="D33" s="8">
        <v>2</v>
      </c>
      <c r="E33" s="29">
        <v>5.0300624999999974E-2</v>
      </c>
      <c r="F33" s="29">
        <v>2.8866000000000001</v>
      </c>
      <c r="G33" s="29">
        <v>5.0300624999999974E-2</v>
      </c>
      <c r="H33" s="29">
        <v>5.2124999999999977E-2</v>
      </c>
      <c r="J33" s="30"/>
      <c r="K33" s="7">
        <f t="shared" si="3"/>
        <v>28</v>
      </c>
      <c r="L33" s="8" t="str">
        <f t="shared" si="3"/>
        <v>BABAIL</v>
      </c>
      <c r="M33" s="29">
        <v>8.3662500000000015E-2</v>
      </c>
      <c r="N33" s="8">
        <v>2</v>
      </c>
      <c r="O33" s="29">
        <v>8.0734312500000016E-2</v>
      </c>
      <c r="P33" s="29">
        <v>2.8866000000000001</v>
      </c>
      <c r="Q33" s="29">
        <v>8.0734312500000016E-2</v>
      </c>
      <c r="R33" s="29">
        <v>8.3662500000000015E-2</v>
      </c>
      <c r="U33" s="7">
        <f t="shared" si="0"/>
        <v>28</v>
      </c>
      <c r="V33" s="6" t="str">
        <f t="shared" si="0"/>
        <v>BABAIL</v>
      </c>
      <c r="W33" s="5">
        <v>0.24112499999999995</v>
      </c>
      <c r="X33" s="5">
        <v>2</v>
      </c>
      <c r="Y33" s="5">
        <v>0.23268562499999995</v>
      </c>
      <c r="Z33" s="5">
        <v>2.8866000000000001</v>
      </c>
      <c r="AA33" s="5">
        <v>0.23268562499999995</v>
      </c>
      <c r="AB33" s="29">
        <v>0.24112499999999995</v>
      </c>
      <c r="AF33" s="7">
        <f t="shared" si="1"/>
        <v>28</v>
      </c>
      <c r="AG33" s="7" t="str">
        <f t="shared" si="1"/>
        <v>BABAIL</v>
      </c>
      <c r="AH33" s="9">
        <v>0.13166250000000002</v>
      </c>
      <c r="AI33" s="7">
        <v>2</v>
      </c>
      <c r="AJ33" s="29">
        <v>0.12705431250000002</v>
      </c>
      <c r="AK33" s="29">
        <v>2.8866000000000001</v>
      </c>
      <c r="AL33" s="29">
        <v>0.12705431250000002</v>
      </c>
      <c r="AM33" s="29">
        <v>0.13166250000000002</v>
      </c>
      <c r="AP33" s="7">
        <f t="shared" si="4"/>
        <v>28</v>
      </c>
      <c r="AQ33" s="7" t="str">
        <f t="shared" si="4"/>
        <v>BABAIL</v>
      </c>
      <c r="AR33" s="29">
        <v>9.530000000000001E-2</v>
      </c>
      <c r="AS33" s="7">
        <v>2</v>
      </c>
      <c r="AT33" s="29">
        <v>9.1964500000000005E-2</v>
      </c>
      <c r="AU33" s="29">
        <v>2.8866000000000001</v>
      </c>
      <c r="AV33" s="29">
        <v>9.1964500000000005E-2</v>
      </c>
      <c r="AW33" s="29">
        <v>9.530000000000001E-2</v>
      </c>
      <c r="AZ33" s="7">
        <f t="shared" si="5"/>
        <v>28</v>
      </c>
      <c r="BA33" s="7" t="str">
        <f t="shared" si="5"/>
        <v>BABAIL</v>
      </c>
      <c r="BB33" s="9">
        <v>3.2080645161290319E-2</v>
      </c>
      <c r="BC33" s="8">
        <v>2</v>
      </c>
      <c r="BD33" s="29">
        <v>3.0957822580645156E-2</v>
      </c>
      <c r="BE33" s="29">
        <v>2.8866000000000001</v>
      </c>
      <c r="BF33" s="29">
        <v>3.0957822580645156E-2</v>
      </c>
      <c r="BG33" s="29">
        <v>3.2080645161290319E-2</v>
      </c>
      <c r="BJ33" s="7">
        <f t="shared" si="6"/>
        <v>28</v>
      </c>
      <c r="BK33" s="7" t="str">
        <f t="shared" si="6"/>
        <v>BABAIL</v>
      </c>
      <c r="BL33" s="9">
        <v>0.120225</v>
      </c>
      <c r="BM33" s="8">
        <v>2</v>
      </c>
      <c r="BN33" s="29">
        <v>0.116017125</v>
      </c>
      <c r="BO33" s="29">
        <v>2.8866000000000001</v>
      </c>
      <c r="BP33" s="29">
        <v>0.116017125</v>
      </c>
      <c r="BQ33" s="29">
        <v>0.120225</v>
      </c>
      <c r="BT33" s="7">
        <f t="shared" si="7"/>
        <v>28</v>
      </c>
      <c r="BU33" s="7" t="str">
        <f t="shared" si="7"/>
        <v>BABAIL</v>
      </c>
      <c r="BV33" s="9">
        <v>8.6174999999999988E-2</v>
      </c>
      <c r="BW33" s="8">
        <v>2</v>
      </c>
      <c r="BX33" s="29">
        <v>8.3158874999999979E-2</v>
      </c>
      <c r="BY33" s="29">
        <v>2.8866000000000001</v>
      </c>
      <c r="BZ33" s="29">
        <v>8.3158874999999979E-2</v>
      </c>
      <c r="CA33" s="29">
        <v>8.6174999999999988E-2</v>
      </c>
      <c r="CD33" s="7">
        <f t="shared" si="8"/>
        <v>28</v>
      </c>
      <c r="CE33" s="8" t="str">
        <f t="shared" si="8"/>
        <v>BABAIL</v>
      </c>
      <c r="CF33" s="9">
        <v>0.15690000000000004</v>
      </c>
      <c r="CG33" s="8">
        <v>2</v>
      </c>
      <c r="CH33" s="29">
        <v>0.15140850000000003</v>
      </c>
      <c r="CI33" s="29">
        <v>2.8866000000000001</v>
      </c>
      <c r="CJ33" s="29">
        <v>0.15140850000000003</v>
      </c>
      <c r="CK33" s="29">
        <v>0.15690000000000004</v>
      </c>
      <c r="CN33" s="7">
        <f t="shared" si="9"/>
        <v>28</v>
      </c>
      <c r="CO33" s="7" t="str">
        <f t="shared" si="9"/>
        <v>BABAIL</v>
      </c>
      <c r="CP33" s="9">
        <v>0.132525</v>
      </c>
      <c r="CQ33" s="8">
        <v>2</v>
      </c>
      <c r="CR33" s="29">
        <v>0.127886625</v>
      </c>
      <c r="CS33" s="29">
        <v>2.8866000000000001</v>
      </c>
      <c r="CT33" s="29">
        <v>0.127886625</v>
      </c>
      <c r="CU33" s="29">
        <v>0.132525</v>
      </c>
      <c r="CX33" s="7">
        <f t="shared" si="10"/>
        <v>28</v>
      </c>
      <c r="CY33" s="7" t="str">
        <f t="shared" si="10"/>
        <v>BABAIL</v>
      </c>
      <c r="CZ33" s="9">
        <v>9.4874999999999987E-2</v>
      </c>
      <c r="DA33" s="8">
        <v>2</v>
      </c>
      <c r="DB33" s="29">
        <v>9.155437499999998E-2</v>
      </c>
      <c r="DC33" s="29">
        <v>2.8866000000000001</v>
      </c>
      <c r="DD33" s="29">
        <v>9.155437499999998E-2</v>
      </c>
      <c r="DE33" s="29">
        <v>9.4874999999999987E-2</v>
      </c>
      <c r="DH33" s="7">
        <f t="shared" si="11"/>
        <v>28</v>
      </c>
      <c r="DI33" s="8" t="str">
        <f t="shared" si="11"/>
        <v>BABAIL</v>
      </c>
      <c r="DJ33" s="9">
        <v>0.10215000000000002</v>
      </c>
      <c r="DK33" s="8">
        <v>2</v>
      </c>
      <c r="DL33" s="29">
        <v>9.8574750000000017E-2</v>
      </c>
      <c r="DM33" s="29">
        <v>2.8866000000000001</v>
      </c>
      <c r="DN33" s="29">
        <v>9.8574750000000017E-2</v>
      </c>
      <c r="DO33" s="29">
        <v>0.10215000000000002</v>
      </c>
      <c r="DR33" s="7">
        <f t="shared" si="12"/>
        <v>28</v>
      </c>
      <c r="DS33" s="8" t="str">
        <f t="shared" si="12"/>
        <v>BABAIL</v>
      </c>
      <c r="DT33" s="9">
        <f t="shared" si="2"/>
        <v>1.3288056451612904</v>
      </c>
      <c r="DU33" s="9">
        <f>SUM(E33,O33,Y33,AJ33,AT33,BD33,BN33,BX33,CH33,CR33,DB33,DL33)</f>
        <v>1.2822974475806452</v>
      </c>
      <c r="DV33" s="9">
        <f>SUM(G33,Q33,AA33,AL33,AV33,BF33,BP33,BZ33,CJ33,CT33,DD33,DN33)</f>
        <v>1.2822974475806452</v>
      </c>
      <c r="DW33" s="9">
        <f>SUM(H33,R33,AB33,AM33,AW33,BG33,BQ33,CA33,CK33,CU33,DE33,DO33)</f>
        <v>1.3288056451612904</v>
      </c>
    </row>
    <row r="34" spans="1:127" x14ac:dyDescent="0.25">
      <c r="A34" s="7">
        <v>29</v>
      </c>
      <c r="B34" s="8" t="s">
        <v>43</v>
      </c>
      <c r="C34" s="28">
        <v>23.266073199999994</v>
      </c>
      <c r="D34" s="8">
        <v>1</v>
      </c>
      <c r="E34" s="29">
        <v>21.649973724446799</v>
      </c>
      <c r="F34" s="29">
        <v>0.628319998492051</v>
      </c>
      <c r="G34" s="29">
        <v>21.649973724446799</v>
      </c>
      <c r="H34" s="29">
        <v>23.266073199999994</v>
      </c>
      <c r="J34" s="30"/>
      <c r="K34" s="7">
        <f t="shared" si="3"/>
        <v>29</v>
      </c>
      <c r="L34" s="8" t="str">
        <f t="shared" si="3"/>
        <v>SALAL</v>
      </c>
      <c r="M34" s="29">
        <v>29.352537599999998</v>
      </c>
      <c r="N34" s="8">
        <v>1</v>
      </c>
      <c r="O34" s="29">
        <v>27.313662358194456</v>
      </c>
      <c r="P34" s="29">
        <v>0.628319998492051</v>
      </c>
      <c r="Q34" s="29">
        <v>27.313662358194456</v>
      </c>
      <c r="R34" s="29">
        <v>29.352537600000002</v>
      </c>
      <c r="U34" s="7">
        <f t="shared" si="0"/>
        <v>29</v>
      </c>
      <c r="V34" s="6" t="str">
        <f t="shared" si="0"/>
        <v>SALAL</v>
      </c>
      <c r="W34" s="5">
        <v>32.331606199999982</v>
      </c>
      <c r="X34" s="5">
        <v>1</v>
      </c>
      <c r="Y34" s="5">
        <v>30.085799983607078</v>
      </c>
      <c r="Z34" s="5">
        <v>0.628319998492051</v>
      </c>
      <c r="AA34" s="5">
        <v>30.085799983607078</v>
      </c>
      <c r="AB34" s="29">
        <v>32.331606199999989</v>
      </c>
      <c r="AF34" s="7">
        <f t="shared" si="1"/>
        <v>29</v>
      </c>
      <c r="AG34" s="7" t="str">
        <f t="shared" si="1"/>
        <v>SALAL</v>
      </c>
      <c r="AH34" s="9">
        <v>32.894862400000001</v>
      </c>
      <c r="AI34" s="7">
        <v>1</v>
      </c>
      <c r="AJ34" s="29">
        <v>30.609931487247845</v>
      </c>
      <c r="AK34" s="29">
        <v>0.628319998492051</v>
      </c>
      <c r="AL34" s="29">
        <v>30.609931487247845</v>
      </c>
      <c r="AM34" s="29">
        <v>32.894862400000008</v>
      </c>
      <c r="AP34" s="7">
        <f t="shared" si="4"/>
        <v>29</v>
      </c>
      <c r="AQ34" s="7" t="str">
        <f t="shared" si="4"/>
        <v>SALAL</v>
      </c>
      <c r="AR34" s="29">
        <v>33.3285044</v>
      </c>
      <c r="AS34" s="7">
        <v>1</v>
      </c>
      <c r="AT34" s="29">
        <v>31.013452005089956</v>
      </c>
      <c r="AU34" s="29">
        <v>0.628319998492051</v>
      </c>
      <c r="AV34" s="29">
        <v>31.013452005089956</v>
      </c>
      <c r="AW34" s="29">
        <v>33.3285044</v>
      </c>
      <c r="AZ34" s="7">
        <f t="shared" si="5"/>
        <v>29</v>
      </c>
      <c r="BA34" s="7" t="str">
        <f t="shared" si="5"/>
        <v>SALAL</v>
      </c>
      <c r="BB34" s="9">
        <v>26.227307612903228</v>
      </c>
      <c r="BC34" s="8">
        <v>1</v>
      </c>
      <c r="BD34" s="29">
        <v>24.405515954550445</v>
      </c>
      <c r="BE34" s="29">
        <v>0.628319998492051</v>
      </c>
      <c r="BF34" s="29">
        <v>24.405515954550445</v>
      </c>
      <c r="BG34" s="29">
        <v>26.227307612903228</v>
      </c>
      <c r="BJ34" s="7">
        <f t="shared" si="6"/>
        <v>29</v>
      </c>
      <c r="BK34" s="7" t="str">
        <f t="shared" si="6"/>
        <v>SALAL</v>
      </c>
      <c r="BL34" s="9">
        <v>12.871445600000001</v>
      </c>
      <c r="BM34" s="8">
        <v>1</v>
      </c>
      <c r="BN34" s="29">
        <v>11.977373948761</v>
      </c>
      <c r="BO34" s="29">
        <v>0.628319998492051</v>
      </c>
      <c r="BP34" s="29">
        <v>11.977373948761</v>
      </c>
      <c r="BQ34" s="29">
        <v>12.871445600000003</v>
      </c>
      <c r="BT34" s="7">
        <f t="shared" si="7"/>
        <v>29</v>
      </c>
      <c r="BU34" s="7" t="str">
        <f t="shared" si="7"/>
        <v>SALAL</v>
      </c>
      <c r="BV34" s="9">
        <v>8.2311837999999984</v>
      </c>
      <c r="BW34" s="8">
        <v>1</v>
      </c>
      <c r="BX34" s="29">
        <v>7.6594323184323247</v>
      </c>
      <c r="BY34" s="29">
        <v>0.628319998492051</v>
      </c>
      <c r="BZ34" s="29">
        <v>7.6594323184323247</v>
      </c>
      <c r="CA34" s="29">
        <v>8.2311838000000002</v>
      </c>
      <c r="CD34" s="7">
        <f t="shared" si="8"/>
        <v>29</v>
      </c>
      <c r="CE34" s="8" t="str">
        <f t="shared" si="8"/>
        <v>SALAL</v>
      </c>
      <c r="CF34" s="9">
        <v>6.546278</v>
      </c>
      <c r="CG34" s="8">
        <v>1</v>
      </c>
      <c r="CH34" s="29">
        <v>6.0915628294732684</v>
      </c>
      <c r="CI34" s="29">
        <v>0.628319998492051</v>
      </c>
      <c r="CJ34" s="29">
        <v>6.0915628294732684</v>
      </c>
      <c r="CK34" s="29">
        <v>6.546278</v>
      </c>
      <c r="CN34" s="7">
        <f t="shared" si="9"/>
        <v>29</v>
      </c>
      <c r="CO34" s="7" t="str">
        <f t="shared" si="9"/>
        <v>SALAL</v>
      </c>
      <c r="CP34" s="9">
        <v>6.6247063999999991</v>
      </c>
      <c r="CQ34" s="8">
        <v>1</v>
      </c>
      <c r="CR34" s="29">
        <v>6.1645434646089985</v>
      </c>
      <c r="CS34" s="29">
        <v>0.628319998492051</v>
      </c>
      <c r="CT34" s="29">
        <v>6.1645434646089985</v>
      </c>
      <c r="CU34" s="29">
        <v>6.6247064</v>
      </c>
      <c r="CX34" s="7">
        <f t="shared" si="10"/>
        <v>29</v>
      </c>
      <c r="CY34" s="7" t="str">
        <f t="shared" si="10"/>
        <v>SALAL</v>
      </c>
      <c r="CZ34" s="9">
        <v>8.0241393999999993</v>
      </c>
      <c r="DA34" s="8">
        <v>1</v>
      </c>
      <c r="DB34" s="29">
        <v>7.4667695608942877</v>
      </c>
      <c r="DC34" s="29">
        <v>0.628319998492051</v>
      </c>
      <c r="DD34" s="29">
        <v>7.4667695608942877</v>
      </c>
      <c r="DE34" s="29">
        <v>8.024139400000001</v>
      </c>
      <c r="DH34" s="7">
        <f t="shared" si="11"/>
        <v>29</v>
      </c>
      <c r="DI34" s="8" t="str">
        <f t="shared" si="11"/>
        <v>SALAL</v>
      </c>
      <c r="DJ34" s="9">
        <v>12.702170200000003</v>
      </c>
      <c r="DK34" s="8">
        <v>1</v>
      </c>
      <c r="DL34" s="29">
        <v>11.819856694745175</v>
      </c>
      <c r="DM34" s="29">
        <v>0.628319998492051</v>
      </c>
      <c r="DN34" s="29">
        <v>11.819856694745175</v>
      </c>
      <c r="DO34" s="29">
        <v>12.702170200000005</v>
      </c>
      <c r="DR34" s="7">
        <f t="shared" si="12"/>
        <v>29</v>
      </c>
      <c r="DS34" s="8" t="str">
        <f t="shared" si="12"/>
        <v>SALAL</v>
      </c>
      <c r="DT34" s="9">
        <f t="shared" si="2"/>
        <v>232.40081481290318</v>
      </c>
      <c r="DU34" s="9">
        <f>SUM(E34,O34,Y34,AJ34,AT34,BD34,BN34,BX34,CH34,CR34,DB34,DL34)</f>
        <v>216.25787433005164</v>
      </c>
      <c r="DV34" s="9">
        <f>SUM(G34,Q34,AA34,AL34,AV34,BF34,BP34,BZ34,CJ34,CT34,DD34,DN34)</f>
        <v>216.25787433005164</v>
      </c>
      <c r="DW34" s="9">
        <f>SUM(H34,R34,AB34,AM34,AW34,BG34,BQ34,CA34,CK34,CU34,DE34,DO34)</f>
        <v>232.40081481290323</v>
      </c>
    </row>
    <row r="35" spans="1:127" x14ac:dyDescent="0.25">
      <c r="A35" s="7">
        <v>30</v>
      </c>
      <c r="B35" s="8" t="s">
        <v>44</v>
      </c>
      <c r="C35" s="28">
        <v>4.1963182000000003</v>
      </c>
      <c r="D35" s="8">
        <v>1</v>
      </c>
      <c r="E35" s="29">
        <v>3.9048350784617116</v>
      </c>
      <c r="F35" s="29">
        <v>1.6261129977024438</v>
      </c>
      <c r="G35" s="29">
        <v>3.9048350784617116</v>
      </c>
      <c r="H35" s="29">
        <v>4.1963182000000012</v>
      </c>
      <c r="J35" s="30"/>
      <c r="K35" s="7">
        <f t="shared" si="3"/>
        <v>30</v>
      </c>
      <c r="L35" s="8" t="str">
        <f t="shared" si="3"/>
        <v>TANAKPUR</v>
      </c>
      <c r="M35" s="29">
        <v>5.958477600000001</v>
      </c>
      <c r="N35" s="8">
        <v>1</v>
      </c>
      <c r="O35" s="29">
        <v>5.544592006084847</v>
      </c>
      <c r="P35" s="29">
        <v>1.6261129977024438</v>
      </c>
      <c r="Q35" s="29">
        <v>5.544592006084847</v>
      </c>
      <c r="R35" s="29">
        <v>5.9584776000000019</v>
      </c>
      <c r="U35" s="7">
        <f t="shared" si="0"/>
        <v>30</v>
      </c>
      <c r="V35" s="6" t="str">
        <f t="shared" si="0"/>
        <v>TANAKPUR</v>
      </c>
      <c r="W35" s="5">
        <v>7.8393988000000023</v>
      </c>
      <c r="X35" s="5">
        <v>1</v>
      </c>
      <c r="Y35" s="5">
        <v>7.2948613449501165</v>
      </c>
      <c r="Z35" s="5">
        <v>1.6261129977024438</v>
      </c>
      <c r="AA35" s="5">
        <v>7.2948613449501165</v>
      </c>
      <c r="AB35" s="29">
        <v>7.8393988000000023</v>
      </c>
      <c r="AF35" s="7">
        <f t="shared" si="1"/>
        <v>30</v>
      </c>
      <c r="AG35" s="7" t="str">
        <f t="shared" si="1"/>
        <v>TANAKPUR</v>
      </c>
      <c r="AH35" s="9">
        <v>10.729501600000001</v>
      </c>
      <c r="AI35" s="7">
        <v>1</v>
      </c>
      <c r="AJ35" s="29">
        <v>9.9842128802556154</v>
      </c>
      <c r="AK35" s="29">
        <v>1.6261129977024438</v>
      </c>
      <c r="AL35" s="29">
        <v>9.9842128802556154</v>
      </c>
      <c r="AM35" s="29">
        <v>10.729501600000003</v>
      </c>
      <c r="AP35" s="7">
        <f t="shared" si="4"/>
        <v>30</v>
      </c>
      <c r="AQ35" s="7" t="str">
        <f t="shared" si="4"/>
        <v>TANAKPUR</v>
      </c>
      <c r="AR35" s="29">
        <v>11.936872000000001</v>
      </c>
      <c r="AS35" s="7">
        <v>1</v>
      </c>
      <c r="AT35" s="29">
        <v>11.107717358685385</v>
      </c>
      <c r="AU35" s="29">
        <v>1.6261129977024438</v>
      </c>
      <c r="AV35" s="29">
        <v>11.107717358685385</v>
      </c>
      <c r="AW35" s="29">
        <v>11.936872000000003</v>
      </c>
      <c r="AZ35" s="7">
        <f t="shared" si="5"/>
        <v>30</v>
      </c>
      <c r="BA35" s="7" t="str">
        <f t="shared" si="5"/>
        <v>TANAKPUR</v>
      </c>
      <c r="BB35" s="9">
        <v>12.160453354838708</v>
      </c>
      <c r="BC35" s="8">
        <v>1</v>
      </c>
      <c r="BD35" s="29">
        <v>11.315768387147472</v>
      </c>
      <c r="BE35" s="29">
        <v>1.6261129977024438</v>
      </c>
      <c r="BF35" s="29">
        <v>11.315768387147472</v>
      </c>
      <c r="BG35" s="29">
        <v>12.160453354838708</v>
      </c>
      <c r="BJ35" s="7">
        <f t="shared" si="6"/>
        <v>30</v>
      </c>
      <c r="BK35" s="7" t="str">
        <f t="shared" si="6"/>
        <v>TANAKPUR</v>
      </c>
      <c r="BL35" s="9">
        <v>10.349919400000001</v>
      </c>
      <c r="BM35" s="8">
        <v>1</v>
      </c>
      <c r="BN35" s="29">
        <v>9.6309970803385188</v>
      </c>
      <c r="BO35" s="29">
        <v>1.6261129977024438</v>
      </c>
      <c r="BP35" s="29">
        <v>9.6309970803385188</v>
      </c>
      <c r="BQ35" s="29">
        <v>10.349919400000001</v>
      </c>
      <c r="BT35" s="7">
        <f t="shared" si="7"/>
        <v>30</v>
      </c>
      <c r="BU35" s="7" t="str">
        <f t="shared" si="7"/>
        <v>TANAKPUR</v>
      </c>
      <c r="BV35" s="9">
        <v>5.5270758000000004</v>
      </c>
      <c r="BW35" s="8">
        <v>1</v>
      </c>
      <c r="BX35" s="29">
        <v>5.1431560802888656</v>
      </c>
      <c r="BY35" s="29">
        <v>1.6261129977024438</v>
      </c>
      <c r="BZ35" s="29">
        <v>5.1431560802888656</v>
      </c>
      <c r="CA35" s="29">
        <v>5.5270758000000013</v>
      </c>
      <c r="CD35" s="7">
        <f t="shared" si="8"/>
        <v>30</v>
      </c>
      <c r="CE35" s="8" t="str">
        <f t="shared" si="8"/>
        <v>TANAKPUR</v>
      </c>
      <c r="CF35" s="9">
        <v>2.8575518</v>
      </c>
      <c r="CG35" s="8">
        <v>1</v>
      </c>
      <c r="CH35" s="29">
        <v>2.6590615809738649</v>
      </c>
      <c r="CI35" s="29">
        <v>1.6261129977024438</v>
      </c>
      <c r="CJ35" s="29">
        <v>2.6590615809738649</v>
      </c>
      <c r="CK35" s="29">
        <v>2.8575518</v>
      </c>
      <c r="CN35" s="7">
        <f t="shared" si="9"/>
        <v>30</v>
      </c>
      <c r="CO35" s="7" t="str">
        <f t="shared" si="9"/>
        <v>TANAKPUR</v>
      </c>
      <c r="CP35" s="9">
        <v>2.3414494000000001</v>
      </c>
      <c r="CQ35" s="8">
        <v>1</v>
      </c>
      <c r="CR35" s="29">
        <v>2.1788084973067883</v>
      </c>
      <c r="CS35" s="29">
        <v>1.6261129977024438</v>
      </c>
      <c r="CT35" s="29">
        <v>2.1788084973067883</v>
      </c>
      <c r="CU35" s="29">
        <v>2.3414494000000001</v>
      </c>
      <c r="CX35" s="7">
        <f t="shared" si="10"/>
        <v>30</v>
      </c>
      <c r="CY35" s="7" t="str">
        <f t="shared" si="10"/>
        <v>TANAKPUR</v>
      </c>
      <c r="CZ35" s="9">
        <v>2.0685321999999995</v>
      </c>
      <c r="DA35" s="8">
        <v>1</v>
      </c>
      <c r="DB35" s="29">
        <v>1.9248485721334416</v>
      </c>
      <c r="DC35" s="29">
        <v>1.6261129977024438</v>
      </c>
      <c r="DD35" s="29">
        <v>1.9248485721334416</v>
      </c>
      <c r="DE35" s="29">
        <v>2.0685321999999995</v>
      </c>
      <c r="DH35" s="7">
        <f t="shared" si="11"/>
        <v>30</v>
      </c>
      <c r="DI35" s="8" t="str">
        <f t="shared" si="11"/>
        <v>TANAKPUR</v>
      </c>
      <c r="DJ35" s="9">
        <v>-0.31114499999999973</v>
      </c>
      <c r="DK35" s="8">
        <v>1</v>
      </c>
      <c r="DL35" s="29">
        <v>-0.28953235969759589</v>
      </c>
      <c r="DM35" s="29">
        <v>1.6261129977024438</v>
      </c>
      <c r="DN35" s="29">
        <v>-0.28953235969759589</v>
      </c>
      <c r="DO35" s="29">
        <v>0</v>
      </c>
      <c r="DR35" s="7">
        <f t="shared" si="12"/>
        <v>30</v>
      </c>
      <c r="DS35" s="8" t="str">
        <f t="shared" si="12"/>
        <v>TANAKPUR</v>
      </c>
      <c r="DT35" s="9">
        <f t="shared" si="2"/>
        <v>75.654405154838713</v>
      </c>
      <c r="DU35" s="9">
        <f>SUM(E35,O35,Y35,AJ35,AT35,BD35,BN35,BX35,CH35,CR35,DB35,DL35)</f>
        <v>70.399326506929029</v>
      </c>
      <c r="DV35" s="9">
        <f>SUM(G35,Q35,AA35,AL35,AV35,BF35,BP35,BZ35,CJ35,CT35,DD35,DN35)</f>
        <v>70.399326506929029</v>
      </c>
      <c r="DW35" s="9">
        <f>SUM(H35,R35,AB35,AM35,AW35,BG35,BQ35,CA35,CK35,CU35,DE35,DO35)</f>
        <v>75.965550154838709</v>
      </c>
    </row>
    <row r="36" spans="1:127" x14ac:dyDescent="0.25">
      <c r="A36" s="7">
        <v>31</v>
      </c>
      <c r="B36" s="8" t="s">
        <v>45</v>
      </c>
      <c r="C36" s="28">
        <v>52.676244799999999</v>
      </c>
      <c r="D36" s="8">
        <v>1</v>
      </c>
      <c r="E36" s="29">
        <v>49.017266730791839</v>
      </c>
      <c r="F36" s="29">
        <v>1.1638199994352041</v>
      </c>
      <c r="G36" s="29">
        <v>49.017266730791839</v>
      </c>
      <c r="H36" s="29">
        <v>52.676244799999999</v>
      </c>
      <c r="J36" s="30"/>
      <c r="K36" s="7">
        <f t="shared" si="3"/>
        <v>31</v>
      </c>
      <c r="L36" s="8" t="str">
        <f t="shared" si="3"/>
        <v>CHAMERA-I</v>
      </c>
      <c r="M36" s="29">
        <v>58.975391600000002</v>
      </c>
      <c r="N36" s="8">
        <v>1</v>
      </c>
      <c r="O36" s="29">
        <v>54.878864497381571</v>
      </c>
      <c r="P36" s="29">
        <v>1.1638199994352041</v>
      </c>
      <c r="Q36" s="29">
        <v>54.878864497381571</v>
      </c>
      <c r="R36" s="29">
        <v>58.975391600000002</v>
      </c>
      <c r="U36" s="7">
        <f t="shared" si="0"/>
        <v>31</v>
      </c>
      <c r="V36" s="6" t="str">
        <f t="shared" si="0"/>
        <v>CHAMERA-I</v>
      </c>
      <c r="W36" s="5">
        <v>65.594607799999991</v>
      </c>
      <c r="X36" s="5">
        <v>1</v>
      </c>
      <c r="Y36" s="5">
        <v>61.03829912025693</v>
      </c>
      <c r="Z36" s="5">
        <v>1.1638199994352041</v>
      </c>
      <c r="AA36" s="5">
        <v>61.03829912025693</v>
      </c>
      <c r="AB36" s="29">
        <v>65.594607800000006</v>
      </c>
      <c r="AF36" s="7">
        <f t="shared" si="1"/>
        <v>31</v>
      </c>
      <c r="AG36" s="7" t="str">
        <f t="shared" si="1"/>
        <v>CHAMERA-I</v>
      </c>
      <c r="AH36" s="9">
        <v>77.16633179999998</v>
      </c>
      <c r="AI36" s="7">
        <v>1</v>
      </c>
      <c r="AJ36" s="29">
        <v>71.806232255898834</v>
      </c>
      <c r="AK36" s="29">
        <v>1.1638199994352041</v>
      </c>
      <c r="AL36" s="29">
        <v>71.806232255898834</v>
      </c>
      <c r="AM36" s="29">
        <v>77.16633179999998</v>
      </c>
      <c r="AP36" s="7">
        <f t="shared" si="4"/>
        <v>31</v>
      </c>
      <c r="AQ36" s="7" t="str">
        <f t="shared" si="4"/>
        <v>CHAMERA-I</v>
      </c>
      <c r="AR36" s="29">
        <v>78.178613599999977</v>
      </c>
      <c r="AS36" s="7">
        <v>1</v>
      </c>
      <c r="AT36" s="29">
        <v>72.748199307379437</v>
      </c>
      <c r="AU36" s="29">
        <v>1.1638199994352041</v>
      </c>
      <c r="AV36" s="29">
        <v>72.748199307379437</v>
      </c>
      <c r="AW36" s="29">
        <v>78.178613599999991</v>
      </c>
      <c r="AZ36" s="7">
        <f t="shared" si="5"/>
        <v>31</v>
      </c>
      <c r="BA36" s="7" t="str">
        <f t="shared" si="5"/>
        <v>CHAMERA-I</v>
      </c>
      <c r="BB36" s="9">
        <v>43.533598258064508</v>
      </c>
      <c r="BC36" s="8">
        <v>1</v>
      </c>
      <c r="BD36" s="29">
        <v>40.509683362369884</v>
      </c>
      <c r="BE36" s="29">
        <v>1.1638199994352041</v>
      </c>
      <c r="BF36" s="29">
        <v>40.509683362369884</v>
      </c>
      <c r="BG36" s="29">
        <v>43.533598258064515</v>
      </c>
      <c r="BJ36" s="7">
        <f t="shared" si="6"/>
        <v>31</v>
      </c>
      <c r="BK36" s="7" t="str">
        <f t="shared" si="6"/>
        <v>CHAMERA-I</v>
      </c>
      <c r="BL36" s="9">
        <v>23.760169399999999</v>
      </c>
      <c r="BM36" s="8">
        <v>1</v>
      </c>
      <c r="BN36" s="29">
        <v>22.109749194737553</v>
      </c>
      <c r="BO36" s="29">
        <v>1.1638199994352041</v>
      </c>
      <c r="BP36" s="29">
        <v>22.109749194737553</v>
      </c>
      <c r="BQ36" s="29">
        <v>23.760169399999999</v>
      </c>
      <c r="BT36" s="7">
        <f t="shared" si="7"/>
        <v>31</v>
      </c>
      <c r="BU36" s="7" t="str">
        <f t="shared" si="7"/>
        <v>CHAMERA-I</v>
      </c>
      <c r="BV36" s="9">
        <v>14.057759199999998</v>
      </c>
      <c r="BW36" s="8">
        <v>1</v>
      </c>
      <c r="BX36" s="29">
        <v>13.081284266938535</v>
      </c>
      <c r="BY36" s="29">
        <v>1.1638199994352041</v>
      </c>
      <c r="BZ36" s="29">
        <v>13.081284266938535</v>
      </c>
      <c r="CA36" s="29">
        <v>14.0577592</v>
      </c>
      <c r="CD36" s="7">
        <f t="shared" si="8"/>
        <v>31</v>
      </c>
      <c r="CE36" s="8" t="str">
        <f t="shared" si="8"/>
        <v>CHAMERA-I</v>
      </c>
      <c r="CF36" s="9">
        <v>12.3275352</v>
      </c>
      <c r="CG36" s="8">
        <v>1</v>
      </c>
      <c r="CH36" s="29">
        <v>11.471244454229305</v>
      </c>
      <c r="CI36" s="29">
        <v>1.1638199994352041</v>
      </c>
      <c r="CJ36" s="29">
        <v>11.471244454229305</v>
      </c>
      <c r="CK36" s="29">
        <v>12.3275352</v>
      </c>
      <c r="CN36" s="7">
        <f t="shared" si="9"/>
        <v>31</v>
      </c>
      <c r="CO36" s="7" t="str">
        <f t="shared" si="9"/>
        <v>CHAMERA-I</v>
      </c>
      <c r="CP36" s="9">
        <v>12.567268</v>
      </c>
      <c r="CQ36" s="8">
        <v>1</v>
      </c>
      <c r="CR36" s="29">
        <v>11.694325022070384</v>
      </c>
      <c r="CS36" s="29">
        <v>1.1638199994352041</v>
      </c>
      <c r="CT36" s="29">
        <v>11.694325022070384</v>
      </c>
      <c r="CU36" s="29">
        <v>12.567268000000002</v>
      </c>
      <c r="CX36" s="7">
        <f t="shared" si="10"/>
        <v>31</v>
      </c>
      <c r="CY36" s="7" t="str">
        <f t="shared" si="10"/>
        <v>CHAMERA-I</v>
      </c>
      <c r="CZ36" s="9">
        <v>19.212100760000006</v>
      </c>
      <c r="DA36" s="8">
        <v>1</v>
      </c>
      <c r="DB36" s="29">
        <v>17.877596836814931</v>
      </c>
      <c r="DC36" s="29">
        <v>1.1638199994352041</v>
      </c>
      <c r="DD36" s="29">
        <v>17.877596836814931</v>
      </c>
      <c r="DE36" s="29">
        <v>19.212100760000009</v>
      </c>
      <c r="DH36" s="7">
        <f t="shared" si="11"/>
        <v>31</v>
      </c>
      <c r="DI36" s="8" t="str">
        <f t="shared" si="11"/>
        <v>CHAMERA-I</v>
      </c>
      <c r="DJ36" s="9">
        <v>27.806950000000001</v>
      </c>
      <c r="DK36" s="8">
        <v>1</v>
      </c>
      <c r="DL36" s="29">
        <v>25.875433799331727</v>
      </c>
      <c r="DM36" s="29">
        <v>1.1638199994352041</v>
      </c>
      <c r="DN36" s="29">
        <v>25.875433799331727</v>
      </c>
      <c r="DO36" s="29">
        <v>27.806950000000001</v>
      </c>
      <c r="DR36" s="7">
        <f t="shared" si="12"/>
        <v>31</v>
      </c>
      <c r="DS36" s="8" t="str">
        <f t="shared" si="12"/>
        <v>CHAMERA-I</v>
      </c>
      <c r="DT36" s="9">
        <f t="shared" si="2"/>
        <v>485.85657041806439</v>
      </c>
      <c r="DU36" s="9">
        <f>SUM(E36,O36,Y36,AJ36,AT36,BD36,BN36,BX36,CH36,CR36,DB36,DL36)</f>
        <v>452.10817884820096</v>
      </c>
      <c r="DV36" s="9">
        <f>SUM(G36,Q36,AA36,AL36,AV36,BF36,BP36,BZ36,CJ36,CT36,DD36,DN36)</f>
        <v>452.10817884820096</v>
      </c>
      <c r="DW36" s="9">
        <f>SUM(H36,R36,AB36,AM36,AW36,BG36,BQ36,CA36,CK36,CU36,DE36,DO36)</f>
        <v>485.85657041806451</v>
      </c>
    </row>
    <row r="37" spans="1:127" x14ac:dyDescent="0.25">
      <c r="A37" s="7">
        <v>32</v>
      </c>
      <c r="B37" s="8" t="s">
        <v>46</v>
      </c>
      <c r="C37" s="28">
        <v>66.358386399999986</v>
      </c>
      <c r="D37" s="8">
        <v>1</v>
      </c>
      <c r="E37" s="29">
        <v>61.74902441021667</v>
      </c>
      <c r="F37" s="29">
        <v>0.83844000088770154</v>
      </c>
      <c r="G37" s="29">
        <v>61.74902441021667</v>
      </c>
      <c r="H37" s="29">
        <v>66.358386399999986</v>
      </c>
      <c r="J37" s="30"/>
      <c r="K37" s="7">
        <f t="shared" si="3"/>
        <v>32</v>
      </c>
      <c r="L37" s="8" t="str">
        <f t="shared" si="3"/>
        <v>URI</v>
      </c>
      <c r="M37" s="29">
        <v>70.917860800000014</v>
      </c>
      <c r="N37" s="8">
        <v>1</v>
      </c>
      <c r="O37" s="29">
        <v>65.991790265405697</v>
      </c>
      <c r="P37" s="29">
        <v>0.83844000088770154</v>
      </c>
      <c r="Q37" s="29">
        <v>65.991790265405697</v>
      </c>
      <c r="R37" s="29">
        <v>70.917860800000014</v>
      </c>
      <c r="U37" s="7">
        <f t="shared" si="0"/>
        <v>32</v>
      </c>
      <c r="V37" s="6" t="str">
        <f t="shared" si="0"/>
        <v>URI</v>
      </c>
      <c r="W37" s="5">
        <v>66.701743600000015</v>
      </c>
      <c r="X37" s="5">
        <v>1</v>
      </c>
      <c r="Y37" s="5">
        <v>62.06853145784774</v>
      </c>
      <c r="Z37" s="5">
        <v>0.83844000088770154</v>
      </c>
      <c r="AA37" s="5">
        <v>62.06853145784774</v>
      </c>
      <c r="AB37" s="29">
        <v>66.701743600000015</v>
      </c>
      <c r="AF37" s="7">
        <f t="shared" si="1"/>
        <v>32</v>
      </c>
      <c r="AG37" s="7" t="str">
        <f t="shared" si="1"/>
        <v>URI</v>
      </c>
      <c r="AH37" s="9">
        <v>65.959912800000012</v>
      </c>
      <c r="AI37" s="7">
        <v>1</v>
      </c>
      <c r="AJ37" s="29">
        <v>61.378229437823776</v>
      </c>
      <c r="AK37" s="29">
        <v>0.83844000088770154</v>
      </c>
      <c r="AL37" s="29">
        <v>61.378229437823776</v>
      </c>
      <c r="AM37" s="29">
        <v>65.959912800000012</v>
      </c>
      <c r="AP37" s="7">
        <f t="shared" si="4"/>
        <v>32</v>
      </c>
      <c r="AQ37" s="7" t="str">
        <f t="shared" si="4"/>
        <v>URI</v>
      </c>
      <c r="AR37" s="29">
        <v>57.953130399999999</v>
      </c>
      <c r="AS37" s="7">
        <v>1</v>
      </c>
      <c r="AT37" s="29">
        <v>53.927611231337458</v>
      </c>
      <c r="AU37" s="29">
        <v>0.83844000088770154</v>
      </c>
      <c r="AV37" s="29">
        <v>53.927611231337458</v>
      </c>
      <c r="AW37" s="29">
        <v>57.953130400000006</v>
      </c>
      <c r="AZ37" s="7">
        <f t="shared" si="5"/>
        <v>32</v>
      </c>
      <c r="BA37" s="7" t="str">
        <f t="shared" si="5"/>
        <v>URI</v>
      </c>
      <c r="BB37" s="9">
        <v>36.687717677419357</v>
      </c>
      <c r="BC37" s="8">
        <v>1</v>
      </c>
      <c r="BD37" s="29">
        <v>34.139328837238061</v>
      </c>
      <c r="BE37" s="29">
        <v>0.83844000088770154</v>
      </c>
      <c r="BF37" s="29">
        <v>34.139328837238061</v>
      </c>
      <c r="BG37" s="29">
        <v>36.687717677419364</v>
      </c>
      <c r="BJ37" s="7">
        <f t="shared" si="6"/>
        <v>32</v>
      </c>
      <c r="BK37" s="7" t="str">
        <f t="shared" si="6"/>
        <v>URI</v>
      </c>
      <c r="BL37" s="9">
        <v>26.529215199999999</v>
      </c>
      <c r="BM37" s="8">
        <v>1</v>
      </c>
      <c r="BN37" s="29">
        <v>24.68645254714469</v>
      </c>
      <c r="BO37" s="29">
        <v>0.83844000088770154</v>
      </c>
      <c r="BP37" s="29">
        <v>24.68645254714469</v>
      </c>
      <c r="BQ37" s="29">
        <v>26.529215199999999</v>
      </c>
      <c r="BT37" s="7">
        <f t="shared" si="7"/>
        <v>32</v>
      </c>
      <c r="BU37" s="7" t="str">
        <f t="shared" si="7"/>
        <v>URI</v>
      </c>
      <c r="BV37" s="9">
        <v>32.450405799999999</v>
      </c>
      <c r="BW37" s="8">
        <v>1</v>
      </c>
      <c r="BX37" s="29">
        <v>30.196347569199439</v>
      </c>
      <c r="BY37" s="29">
        <v>0.83844000088770154</v>
      </c>
      <c r="BZ37" s="29">
        <v>30.196347569199439</v>
      </c>
      <c r="CA37" s="29">
        <v>32.450405799999999</v>
      </c>
      <c r="CD37" s="7">
        <f t="shared" si="8"/>
        <v>32</v>
      </c>
      <c r="CE37" s="8" t="str">
        <f t="shared" si="8"/>
        <v>URI</v>
      </c>
      <c r="CF37" s="9">
        <v>27.270622800000002</v>
      </c>
      <c r="CG37" s="8">
        <v>1</v>
      </c>
      <c r="CH37" s="29">
        <v>25.376360763332421</v>
      </c>
      <c r="CI37" s="29">
        <v>0.83844000088770154</v>
      </c>
      <c r="CJ37" s="29">
        <v>25.376360763332421</v>
      </c>
      <c r="CK37" s="29">
        <v>27.270622800000002</v>
      </c>
      <c r="CN37" s="7">
        <f t="shared" si="9"/>
        <v>32</v>
      </c>
      <c r="CO37" s="7" t="str">
        <f t="shared" si="9"/>
        <v>URI</v>
      </c>
      <c r="CP37" s="9">
        <v>26.558364599999997</v>
      </c>
      <c r="CQ37" s="8">
        <v>1</v>
      </c>
      <c r="CR37" s="29">
        <v>24.713577182172632</v>
      </c>
      <c r="CS37" s="29">
        <v>0.83844000088770154</v>
      </c>
      <c r="CT37" s="29">
        <v>24.713577182172632</v>
      </c>
      <c r="CU37" s="29">
        <v>26.558364600000001</v>
      </c>
      <c r="CX37" s="7">
        <f t="shared" si="10"/>
        <v>32</v>
      </c>
      <c r="CY37" s="7" t="str">
        <f t="shared" si="10"/>
        <v>URI</v>
      </c>
      <c r="CZ37" s="9">
        <v>39.826679599999999</v>
      </c>
      <c r="DA37" s="8">
        <v>1</v>
      </c>
      <c r="DB37" s="29">
        <v>37.060253333680805</v>
      </c>
      <c r="DC37" s="29">
        <v>0.83844000088770154</v>
      </c>
      <c r="DD37" s="29">
        <v>37.060253333680805</v>
      </c>
      <c r="DE37" s="29">
        <v>39.826679600000006</v>
      </c>
      <c r="DH37" s="7">
        <f t="shared" si="11"/>
        <v>32</v>
      </c>
      <c r="DI37" s="8" t="str">
        <f t="shared" si="11"/>
        <v>URI</v>
      </c>
      <c r="DJ37" s="9">
        <v>59.625175199999987</v>
      </c>
      <c r="DK37" s="8">
        <v>1</v>
      </c>
      <c r="DL37" s="29">
        <v>55.483513066379288</v>
      </c>
      <c r="DM37" s="29">
        <v>0.83844000088770154</v>
      </c>
      <c r="DN37" s="29">
        <v>55.483513066379288</v>
      </c>
      <c r="DO37" s="29">
        <v>59.625175199999994</v>
      </c>
      <c r="DR37" s="7">
        <f t="shared" si="12"/>
        <v>32</v>
      </c>
      <c r="DS37" s="8" t="str">
        <f t="shared" si="12"/>
        <v>URI</v>
      </c>
      <c r="DT37" s="9">
        <f t="shared" si="2"/>
        <v>576.83921487741941</v>
      </c>
      <c r="DU37" s="9">
        <f>SUM(E37,O37,Y37,AJ37,AT37,BD37,BN37,BX37,CH37,CR37,DB37,DL37)</f>
        <v>536.77102010177862</v>
      </c>
      <c r="DV37" s="9">
        <f>SUM(G37,Q37,AA37,AL37,AV37,BF37,BP37,BZ37,CJ37,CT37,DD37,DN37)</f>
        <v>536.77102010177862</v>
      </c>
      <c r="DW37" s="9">
        <f>SUM(H37,R37,AB37,AM37,AW37,BG37,BQ37,CA37,CK37,CU37,DE37,DO37)</f>
        <v>576.83921487741941</v>
      </c>
    </row>
    <row r="38" spans="1:127" x14ac:dyDescent="0.25">
      <c r="A38" s="7">
        <v>33</v>
      </c>
      <c r="B38" s="8" t="s">
        <v>47</v>
      </c>
      <c r="C38" s="28">
        <v>40.212192599999995</v>
      </c>
      <c r="D38" s="8">
        <v>1</v>
      </c>
      <c r="E38" s="29">
        <v>37.418987970535319</v>
      </c>
      <c r="F38" s="29">
        <v>1.0251000001504789</v>
      </c>
      <c r="G38" s="29">
        <v>37.418987970535319</v>
      </c>
      <c r="H38" s="29">
        <v>40.212192599999995</v>
      </c>
      <c r="J38" s="30"/>
      <c r="K38" s="7">
        <f t="shared" si="3"/>
        <v>33</v>
      </c>
      <c r="L38" s="8" t="str">
        <f t="shared" si="3"/>
        <v>CHAMERA-II</v>
      </c>
      <c r="M38" s="29">
        <v>56.583487199999993</v>
      </c>
      <c r="N38" s="8">
        <v>1</v>
      </c>
      <c r="O38" s="29">
        <v>52.653105686849301</v>
      </c>
      <c r="P38" s="29">
        <v>1.0251000001504789</v>
      </c>
      <c r="Q38" s="29">
        <v>52.653105686849301</v>
      </c>
      <c r="R38" s="29">
        <v>56.583487200000008</v>
      </c>
      <c r="U38" s="7">
        <f t="shared" si="0"/>
        <v>33</v>
      </c>
      <c r="V38" s="6" t="str">
        <f t="shared" si="0"/>
        <v>CHAMERA-II</v>
      </c>
      <c r="W38" s="5">
        <v>56.663764199999996</v>
      </c>
      <c r="X38" s="5">
        <v>1</v>
      </c>
      <c r="Y38" s="5">
        <v>52.727806515207277</v>
      </c>
      <c r="Z38" s="5">
        <v>1.0251000001504789</v>
      </c>
      <c r="AA38" s="5">
        <v>52.727806515207277</v>
      </c>
      <c r="AB38" s="29">
        <v>56.663764199999996</v>
      </c>
      <c r="AF38" s="7">
        <f t="shared" si="1"/>
        <v>33</v>
      </c>
      <c r="AG38" s="7" t="str">
        <f t="shared" si="1"/>
        <v>CHAMERA-II</v>
      </c>
      <c r="AH38" s="9">
        <v>59.016783599999997</v>
      </c>
      <c r="AI38" s="7">
        <v>1</v>
      </c>
      <c r="AJ38" s="29">
        <v>54.917381341401573</v>
      </c>
      <c r="AK38" s="29">
        <v>1.0251000001504789</v>
      </c>
      <c r="AL38" s="29">
        <v>54.917381341401573</v>
      </c>
      <c r="AM38" s="29">
        <v>59.016783600000004</v>
      </c>
      <c r="AP38" s="7">
        <f t="shared" si="4"/>
        <v>33</v>
      </c>
      <c r="AQ38" s="7" t="str">
        <f t="shared" si="4"/>
        <v>CHAMERA-II</v>
      </c>
      <c r="AR38" s="29">
        <v>52.573156400000002</v>
      </c>
      <c r="AS38" s="7">
        <v>1</v>
      </c>
      <c r="AT38" s="29">
        <v>48.921339019565728</v>
      </c>
      <c r="AU38" s="29">
        <v>1.0251000001504789</v>
      </c>
      <c r="AV38" s="29">
        <v>48.921339019565728</v>
      </c>
      <c r="AW38" s="29">
        <v>52.573156400000002</v>
      </c>
      <c r="AZ38" s="7">
        <f t="shared" si="5"/>
        <v>33</v>
      </c>
      <c r="BA38" s="7" t="str">
        <f t="shared" si="5"/>
        <v>CHAMERA-II</v>
      </c>
      <c r="BB38" s="9">
        <v>33.09085374193549</v>
      </c>
      <c r="BC38" s="8">
        <v>1</v>
      </c>
      <c r="BD38" s="29">
        <v>30.792308950202031</v>
      </c>
      <c r="BE38" s="29">
        <v>1.0251000001504789</v>
      </c>
      <c r="BF38" s="29">
        <v>30.792308950202031</v>
      </c>
      <c r="BG38" s="29">
        <v>33.09085374193549</v>
      </c>
      <c r="BJ38" s="7">
        <f t="shared" si="6"/>
        <v>33</v>
      </c>
      <c r="BK38" s="7" t="str">
        <f t="shared" si="6"/>
        <v>CHAMERA-II</v>
      </c>
      <c r="BL38" s="9">
        <v>23.472978000000001</v>
      </c>
      <c r="BM38" s="8">
        <v>1</v>
      </c>
      <c r="BN38" s="29">
        <v>21.842506578829038</v>
      </c>
      <c r="BO38" s="29">
        <v>1.0251000001504789</v>
      </c>
      <c r="BP38" s="29">
        <v>21.842506578829038</v>
      </c>
      <c r="BQ38" s="29">
        <v>23.472978000000005</v>
      </c>
      <c r="BT38" s="7">
        <f t="shared" si="7"/>
        <v>33</v>
      </c>
      <c r="BU38" s="7" t="str">
        <f t="shared" si="7"/>
        <v>CHAMERA-II</v>
      </c>
      <c r="BV38" s="9">
        <v>13.551007599999998</v>
      </c>
      <c r="BW38" s="8">
        <v>1</v>
      </c>
      <c r="BX38" s="29">
        <v>12.609732461418497</v>
      </c>
      <c r="BY38" s="29">
        <v>1.0251000001504789</v>
      </c>
      <c r="BZ38" s="29">
        <v>12.609732461418497</v>
      </c>
      <c r="CA38" s="29">
        <v>13.551007599999998</v>
      </c>
      <c r="CD38" s="7">
        <f t="shared" si="8"/>
        <v>33</v>
      </c>
      <c r="CE38" s="8" t="str">
        <f t="shared" si="8"/>
        <v>CHAMERA-II</v>
      </c>
      <c r="CF38" s="9">
        <v>10.383056</v>
      </c>
      <c r="CG38" s="8">
        <v>1</v>
      </c>
      <c r="CH38" s="29">
        <v>9.6618319579369221</v>
      </c>
      <c r="CI38" s="29">
        <v>1.0251000001504789</v>
      </c>
      <c r="CJ38" s="29">
        <v>9.6618319579369221</v>
      </c>
      <c r="CK38" s="29">
        <v>10.383056</v>
      </c>
      <c r="CN38" s="7">
        <f t="shared" si="9"/>
        <v>33</v>
      </c>
      <c r="CO38" s="7" t="str">
        <f t="shared" si="9"/>
        <v>CHAMERA-II</v>
      </c>
      <c r="CP38" s="9">
        <v>9.1260674000000019</v>
      </c>
      <c r="CQ38" s="8">
        <v>1</v>
      </c>
      <c r="CR38" s="29">
        <v>8.4921558407858271</v>
      </c>
      <c r="CS38" s="29">
        <v>1.0251000001504789</v>
      </c>
      <c r="CT38" s="29">
        <v>8.4921558407858271</v>
      </c>
      <c r="CU38" s="29">
        <v>9.1260674000000019</v>
      </c>
      <c r="CX38" s="7">
        <f t="shared" si="10"/>
        <v>33</v>
      </c>
      <c r="CY38" s="7" t="str">
        <f t="shared" si="10"/>
        <v>CHAMERA-II</v>
      </c>
      <c r="CZ38" s="9">
        <v>10.545016800000001</v>
      </c>
      <c r="DA38" s="8">
        <v>1</v>
      </c>
      <c r="DB38" s="29">
        <v>9.8125426960253073</v>
      </c>
      <c r="DC38" s="29">
        <v>1.0251000001504789</v>
      </c>
      <c r="DD38" s="29">
        <v>9.8125426960253073</v>
      </c>
      <c r="DE38" s="29">
        <v>10.545016800000001</v>
      </c>
      <c r="DH38" s="7">
        <f t="shared" si="11"/>
        <v>33</v>
      </c>
      <c r="DI38" s="8" t="str">
        <f t="shared" si="11"/>
        <v>CHAMERA-II</v>
      </c>
      <c r="DJ38" s="9">
        <v>15.323060999999999</v>
      </c>
      <c r="DK38" s="8">
        <v>1</v>
      </c>
      <c r="DL38" s="29">
        <v>14.258696135628748</v>
      </c>
      <c r="DM38" s="29">
        <v>1.0251000001504789</v>
      </c>
      <c r="DN38" s="29">
        <v>14.258696135628748</v>
      </c>
      <c r="DO38" s="29">
        <v>15.323060999999999</v>
      </c>
      <c r="DR38" s="7">
        <f t="shared" si="12"/>
        <v>33</v>
      </c>
      <c r="DS38" s="8" t="str">
        <f t="shared" si="12"/>
        <v>CHAMERA-II</v>
      </c>
      <c r="DT38" s="9">
        <f t="shared" si="2"/>
        <v>380.5414245419355</v>
      </c>
      <c r="DU38" s="9">
        <f>SUM(E38,O38,Y38,AJ38,AT38,BD38,BN38,BX38,CH38,CR38,DB38,DL38)</f>
        <v>354.10839515438556</v>
      </c>
      <c r="DV38" s="9">
        <f>SUM(G38,Q38,AA38,AL38,AV38,BF38,BP38,BZ38,CJ38,CT38,DD38,DN38)</f>
        <v>354.10839515438556</v>
      </c>
      <c r="DW38" s="9">
        <f>SUM(H38,R38,AB38,AM38,AW38,BG38,BQ38,CA38,CK38,CU38,DE38,DO38)</f>
        <v>380.5414245419355</v>
      </c>
    </row>
    <row r="39" spans="1:127" x14ac:dyDescent="0.25">
      <c r="A39" s="7">
        <v>34</v>
      </c>
      <c r="B39" s="8" t="s">
        <v>48</v>
      </c>
      <c r="C39" s="28">
        <v>16.299091399999998</v>
      </c>
      <c r="D39" s="8">
        <v>1</v>
      </c>
      <c r="E39" s="29">
        <v>15.16692986861044</v>
      </c>
      <c r="F39" s="29">
        <v>1.2374495802934062</v>
      </c>
      <c r="G39" s="29">
        <v>15.16692986861044</v>
      </c>
      <c r="H39" s="29">
        <v>16.299091399999998</v>
      </c>
      <c r="J39" s="30"/>
      <c r="K39" s="7">
        <f t="shared" si="3"/>
        <v>34</v>
      </c>
      <c r="L39" s="8" t="str">
        <f t="shared" si="3"/>
        <v>DHAULIGANGA</v>
      </c>
      <c r="M39" s="29">
        <v>28.210016200000005</v>
      </c>
      <c r="N39" s="8">
        <v>1</v>
      </c>
      <c r="O39" s="29">
        <v>26.250502362221521</v>
      </c>
      <c r="P39" s="29">
        <v>1.2374495802934062</v>
      </c>
      <c r="Q39" s="29">
        <v>26.250502362221521</v>
      </c>
      <c r="R39" s="29">
        <v>28.210016200000005</v>
      </c>
      <c r="U39" s="7">
        <f t="shared" ref="U39:V66" si="13">K39</f>
        <v>34</v>
      </c>
      <c r="V39" s="6" t="str">
        <f t="shared" si="13"/>
        <v>DHAULIGANGA</v>
      </c>
      <c r="W39" s="5">
        <v>39.326651400000003</v>
      </c>
      <c r="X39" s="5">
        <v>1</v>
      </c>
      <c r="Y39" s="5">
        <v>36.594957909806595</v>
      </c>
      <c r="Z39" s="5">
        <v>1.2374495802934062</v>
      </c>
      <c r="AA39" s="5">
        <v>36.594957909806595</v>
      </c>
      <c r="AB39" s="29">
        <v>39.32665140000001</v>
      </c>
      <c r="AF39" s="7">
        <f t="shared" ref="AF39:AG70" si="14">U39</f>
        <v>34</v>
      </c>
      <c r="AG39" s="7" t="str">
        <f t="shared" si="14"/>
        <v>DHAULIGANGA</v>
      </c>
      <c r="AH39" s="9">
        <v>47.677858400000005</v>
      </c>
      <c r="AI39" s="7">
        <v>1</v>
      </c>
      <c r="AJ39" s="29">
        <v>44.366076420575155</v>
      </c>
      <c r="AK39" s="29">
        <v>1.2374495802934062</v>
      </c>
      <c r="AL39" s="29">
        <v>44.366076420575155</v>
      </c>
      <c r="AM39" s="29">
        <v>47.677858400000012</v>
      </c>
      <c r="AP39" s="7">
        <f t="shared" si="4"/>
        <v>34</v>
      </c>
      <c r="AQ39" s="7" t="str">
        <f t="shared" si="4"/>
        <v>DHAULIGANGA</v>
      </c>
      <c r="AR39" s="29">
        <v>47.298851200000001</v>
      </c>
      <c r="AS39" s="7">
        <v>1</v>
      </c>
      <c r="AT39" s="29">
        <v>44.013395680218153</v>
      </c>
      <c r="AU39" s="29">
        <v>1.2374495802934062</v>
      </c>
      <c r="AV39" s="29">
        <v>44.013395680218153</v>
      </c>
      <c r="AW39" s="29">
        <v>47.298851200000009</v>
      </c>
      <c r="AZ39" s="7">
        <f t="shared" si="5"/>
        <v>34</v>
      </c>
      <c r="BA39" s="7" t="str">
        <f t="shared" si="5"/>
        <v>DHAULIGANGA</v>
      </c>
      <c r="BB39" s="9">
        <v>37.594436129032253</v>
      </c>
      <c r="BC39" s="8">
        <v>1</v>
      </c>
      <c r="BD39" s="29">
        <v>34.983065143066</v>
      </c>
      <c r="BE39" s="29">
        <v>1.2374495802934062</v>
      </c>
      <c r="BF39" s="29">
        <v>34.983065143066</v>
      </c>
      <c r="BG39" s="29">
        <v>37.59443612903226</v>
      </c>
      <c r="BJ39" s="7">
        <f t="shared" si="6"/>
        <v>34</v>
      </c>
      <c r="BK39" s="7" t="str">
        <f t="shared" si="6"/>
        <v>DHAULIGANGA</v>
      </c>
      <c r="BL39" s="9">
        <v>20.418777200000001</v>
      </c>
      <c r="BM39" s="8">
        <v>1</v>
      </c>
      <c r="BN39" s="29">
        <v>19.000455558840653</v>
      </c>
      <c r="BO39" s="29">
        <v>1.2374495802934062</v>
      </c>
      <c r="BP39" s="29">
        <v>19.000455558840653</v>
      </c>
      <c r="BQ39" s="29">
        <v>20.418777200000001</v>
      </c>
      <c r="BT39" s="7">
        <f t="shared" si="7"/>
        <v>34</v>
      </c>
      <c r="BU39" s="7" t="str">
        <f t="shared" si="7"/>
        <v>DHAULIGANGA</v>
      </c>
      <c r="BV39" s="9">
        <v>10.563350399999997</v>
      </c>
      <c r="BW39" s="8">
        <v>1</v>
      </c>
      <c r="BX39" s="29">
        <v>9.8296028142009195</v>
      </c>
      <c r="BY39" s="29">
        <v>1.2374495802934062</v>
      </c>
      <c r="BZ39" s="29">
        <v>9.8296028142009195</v>
      </c>
      <c r="CA39" s="29">
        <v>10.563350399999999</v>
      </c>
      <c r="CD39" s="7">
        <f t="shared" si="8"/>
        <v>34</v>
      </c>
      <c r="CE39" s="8" t="str">
        <f t="shared" si="8"/>
        <v>DHAULIGANGA</v>
      </c>
      <c r="CF39" s="9">
        <v>7.8171359999999996</v>
      </c>
      <c r="CG39" s="8">
        <v>1</v>
      </c>
      <c r="CH39" s="29">
        <v>7.2741449554292297</v>
      </c>
      <c r="CI39" s="29">
        <v>1.2374495802934062</v>
      </c>
      <c r="CJ39" s="29">
        <v>7.2741449554292297</v>
      </c>
      <c r="CK39" s="29">
        <v>7.8171359999999996</v>
      </c>
      <c r="CN39" s="7">
        <f t="shared" si="9"/>
        <v>34</v>
      </c>
      <c r="CO39" s="7" t="str">
        <f t="shared" si="9"/>
        <v>DHAULIGANGA</v>
      </c>
      <c r="CP39" s="9">
        <v>6.475019800000001</v>
      </c>
      <c r="CQ39" s="8">
        <v>1</v>
      </c>
      <c r="CR39" s="29">
        <v>6.0252543405250201</v>
      </c>
      <c r="CS39" s="29">
        <v>1.2374495802934062</v>
      </c>
      <c r="CT39" s="29">
        <v>6.0252543405250201</v>
      </c>
      <c r="CU39" s="29">
        <v>6.4750198000000019</v>
      </c>
      <c r="CX39" s="7">
        <f t="shared" si="10"/>
        <v>34</v>
      </c>
      <c r="CY39" s="7" t="str">
        <f t="shared" si="10"/>
        <v>DHAULIGANGA</v>
      </c>
      <c r="CZ39" s="9">
        <v>5.8424695999999976</v>
      </c>
      <c r="DA39" s="8">
        <v>1</v>
      </c>
      <c r="DB39" s="29">
        <v>5.4366421113933052</v>
      </c>
      <c r="DC39" s="29">
        <v>1.2374495802934062</v>
      </c>
      <c r="DD39" s="29">
        <v>5.4366421113933052</v>
      </c>
      <c r="DE39" s="29">
        <v>5.8424695999999985</v>
      </c>
      <c r="DH39" s="7">
        <f t="shared" si="11"/>
        <v>34</v>
      </c>
      <c r="DI39" s="8" t="str">
        <f t="shared" si="11"/>
        <v>DHAULIGANGA</v>
      </c>
      <c r="DJ39" s="9">
        <v>7.245645800000001</v>
      </c>
      <c r="DK39" s="8">
        <v>1</v>
      </c>
      <c r="DL39" s="29">
        <v>6.7423513988879042</v>
      </c>
      <c r="DM39" s="29">
        <v>1.2374495802934062</v>
      </c>
      <c r="DN39" s="29">
        <v>6.7423513988879042</v>
      </c>
      <c r="DO39" s="29">
        <v>7.2456458000000019</v>
      </c>
      <c r="DR39" s="7">
        <f t="shared" si="12"/>
        <v>34</v>
      </c>
      <c r="DS39" s="8" t="str">
        <f t="shared" si="12"/>
        <v>DHAULIGANGA</v>
      </c>
      <c r="DT39" s="9">
        <f t="shared" si="2"/>
        <v>274.76930352903224</v>
      </c>
      <c r="DU39" s="9">
        <f>SUM(E39,O39,Y39,AJ39,AT39,BD39,BN39,BX39,CH39,CR39,DB39,DL39)</f>
        <v>255.68337856377485</v>
      </c>
      <c r="DV39" s="9">
        <f>SUM(G39,Q39,AA39,AL39,AV39,BF39,BP39,BZ39,CJ39,CT39,DD39,DN39)</f>
        <v>255.68337856377485</v>
      </c>
      <c r="DW39" s="9">
        <f>SUM(H39,R39,AB39,AM39,AW39,BG39,BQ39,CA39,CK39,CU39,DE39,DO39)</f>
        <v>274.7693035290323</v>
      </c>
    </row>
    <row r="40" spans="1:127" x14ac:dyDescent="0.25">
      <c r="A40" s="7">
        <v>35</v>
      </c>
      <c r="B40" s="8" t="s">
        <v>49</v>
      </c>
      <c r="C40" s="28">
        <v>56.215715400000001</v>
      </c>
      <c r="D40" s="8">
        <v>1</v>
      </c>
      <c r="E40" s="29">
        <v>52.310879917242751</v>
      </c>
      <c r="F40" s="29">
        <v>2.6912347740543479</v>
      </c>
      <c r="G40" s="29">
        <v>52.310879917242751</v>
      </c>
      <c r="H40" s="29">
        <v>56.215715400000015</v>
      </c>
      <c r="J40" s="30"/>
      <c r="K40" s="7">
        <f t="shared" si="3"/>
        <v>35</v>
      </c>
      <c r="L40" s="8" t="str">
        <f t="shared" si="3"/>
        <v>DULHASTI</v>
      </c>
      <c r="M40" s="29">
        <v>74.622516199999993</v>
      </c>
      <c r="N40" s="8">
        <v>1</v>
      </c>
      <c r="O40" s="29">
        <v>69.439114245634968</v>
      </c>
      <c r="P40" s="29">
        <v>2.6912347740543479</v>
      </c>
      <c r="Q40" s="29">
        <v>69.439114245634968</v>
      </c>
      <c r="R40" s="29">
        <v>74.622516199999993</v>
      </c>
      <c r="U40" s="7">
        <f t="shared" si="13"/>
        <v>35</v>
      </c>
      <c r="V40" s="6" t="str">
        <f t="shared" si="13"/>
        <v>DULHASTI</v>
      </c>
      <c r="W40" s="5">
        <v>68.98406719999997</v>
      </c>
      <c r="X40" s="5">
        <v>1</v>
      </c>
      <c r="Y40" s="5">
        <v>64.192321129870422</v>
      </c>
      <c r="Z40" s="5">
        <v>2.6912347740543479</v>
      </c>
      <c r="AA40" s="5">
        <v>64.192321129870422</v>
      </c>
      <c r="AB40" s="29">
        <v>68.98406719999997</v>
      </c>
      <c r="AF40" s="7">
        <f t="shared" si="14"/>
        <v>35</v>
      </c>
      <c r="AG40" s="7" t="str">
        <f t="shared" si="14"/>
        <v>DULHASTI</v>
      </c>
      <c r="AH40" s="9">
        <v>68.920885200000001</v>
      </c>
      <c r="AI40" s="7">
        <v>1</v>
      </c>
      <c r="AJ40" s="29">
        <v>64.133527854868731</v>
      </c>
      <c r="AK40" s="29">
        <v>2.6912347740543479</v>
      </c>
      <c r="AL40" s="29">
        <v>64.133527854868731</v>
      </c>
      <c r="AM40" s="29">
        <v>68.920885200000015</v>
      </c>
      <c r="AP40" s="7">
        <f t="shared" si="4"/>
        <v>35</v>
      </c>
      <c r="AQ40" s="7" t="str">
        <f t="shared" si="4"/>
        <v>DULHASTI</v>
      </c>
      <c r="AR40" s="29">
        <v>70.801879200000002</v>
      </c>
      <c r="AS40" s="7">
        <v>1</v>
      </c>
      <c r="AT40" s="29">
        <v>65.883864936926997</v>
      </c>
      <c r="AU40" s="29">
        <v>2.6912347740543479</v>
      </c>
      <c r="AV40" s="29">
        <v>65.883864936926997</v>
      </c>
      <c r="AW40" s="29">
        <v>70.801879200000002</v>
      </c>
      <c r="AZ40" s="7">
        <f t="shared" si="5"/>
        <v>35</v>
      </c>
      <c r="BA40" s="7" t="str">
        <f t="shared" si="5"/>
        <v>DULHASTI</v>
      </c>
      <c r="BB40" s="9">
        <v>69.992107548387111</v>
      </c>
      <c r="BC40" s="8">
        <v>1</v>
      </c>
      <c r="BD40" s="29">
        <v>65.130341347900341</v>
      </c>
      <c r="BE40" s="29">
        <v>2.6912347740543479</v>
      </c>
      <c r="BF40" s="29">
        <v>65.130341347900341</v>
      </c>
      <c r="BG40" s="29">
        <v>69.992107548387125</v>
      </c>
      <c r="BJ40" s="7">
        <f t="shared" si="6"/>
        <v>35</v>
      </c>
      <c r="BK40" s="7" t="str">
        <f t="shared" si="6"/>
        <v>DULHASTI</v>
      </c>
      <c r="BL40" s="9">
        <v>59.741608599999985</v>
      </c>
      <c r="BM40" s="8">
        <v>1</v>
      </c>
      <c r="BN40" s="29">
        <v>55.591858812091459</v>
      </c>
      <c r="BO40" s="29">
        <v>2.6912347740543479</v>
      </c>
      <c r="BP40" s="29">
        <v>55.591858812091459</v>
      </c>
      <c r="BQ40" s="29">
        <v>59.741608599999985</v>
      </c>
      <c r="BT40" s="7">
        <f t="shared" si="7"/>
        <v>35</v>
      </c>
      <c r="BU40" s="7" t="str">
        <f t="shared" si="7"/>
        <v>DULHASTI</v>
      </c>
      <c r="BV40" s="9">
        <v>34.049856599999991</v>
      </c>
      <c r="BW40" s="8">
        <v>1</v>
      </c>
      <c r="BX40" s="29">
        <v>31.684697902144546</v>
      </c>
      <c r="BY40" s="29">
        <v>2.6912347740543479</v>
      </c>
      <c r="BZ40" s="29">
        <v>31.684697902144546</v>
      </c>
      <c r="CA40" s="29">
        <v>34.049856599999998</v>
      </c>
      <c r="CD40" s="7">
        <f t="shared" si="8"/>
        <v>35</v>
      </c>
      <c r="CE40" s="8" t="str">
        <f t="shared" si="8"/>
        <v>DULHASTI</v>
      </c>
      <c r="CF40" s="9">
        <v>26.249256199999998</v>
      </c>
      <c r="CG40" s="8">
        <v>1</v>
      </c>
      <c r="CH40" s="29">
        <v>24.425939956909978</v>
      </c>
      <c r="CI40" s="29">
        <v>2.6912347740543479</v>
      </c>
      <c r="CJ40" s="29">
        <v>24.425939956909978</v>
      </c>
      <c r="CK40" s="29">
        <v>26.249256200000001</v>
      </c>
      <c r="CN40" s="7">
        <f t="shared" si="9"/>
        <v>35</v>
      </c>
      <c r="CO40" s="7" t="str">
        <f t="shared" si="9"/>
        <v>DULHASTI</v>
      </c>
      <c r="CP40" s="9">
        <v>21.248396000000003</v>
      </c>
      <c r="CQ40" s="8">
        <v>1</v>
      </c>
      <c r="CR40" s="29">
        <v>19.772447680885001</v>
      </c>
      <c r="CS40" s="29">
        <v>2.6912347740543479</v>
      </c>
      <c r="CT40" s="29">
        <v>19.772447680885001</v>
      </c>
      <c r="CU40" s="29">
        <v>21.248396000000007</v>
      </c>
      <c r="CX40" s="7">
        <f t="shared" si="10"/>
        <v>35</v>
      </c>
      <c r="CY40" s="7" t="str">
        <f t="shared" si="10"/>
        <v>DULHASTI</v>
      </c>
      <c r="CZ40" s="9">
        <v>19.818358799999999</v>
      </c>
      <c r="DA40" s="8">
        <v>1</v>
      </c>
      <c r="DB40" s="29">
        <v>18.441743202357806</v>
      </c>
      <c r="DC40" s="29">
        <v>2.6912347740543479</v>
      </c>
      <c r="DD40" s="29">
        <v>18.441743202357806</v>
      </c>
      <c r="DE40" s="29">
        <v>19.818358800000002</v>
      </c>
      <c r="DH40" s="7">
        <f t="shared" si="11"/>
        <v>35</v>
      </c>
      <c r="DI40" s="8" t="str">
        <f t="shared" si="11"/>
        <v>DULHASTI</v>
      </c>
      <c r="DJ40" s="9">
        <v>24.756207200000002</v>
      </c>
      <c r="DK40" s="8">
        <v>1</v>
      </c>
      <c r="DL40" s="29">
        <v>23.036600581010848</v>
      </c>
      <c r="DM40" s="29">
        <v>2.6912347740543479</v>
      </c>
      <c r="DN40" s="29">
        <v>23.036600581010848</v>
      </c>
      <c r="DO40" s="29">
        <v>24.756207200000006</v>
      </c>
      <c r="DR40" s="7">
        <f t="shared" si="12"/>
        <v>35</v>
      </c>
      <c r="DS40" s="8" t="str">
        <f t="shared" si="12"/>
        <v>DULHASTI</v>
      </c>
      <c r="DT40" s="9">
        <f t="shared" si="2"/>
        <v>595.40085414838711</v>
      </c>
      <c r="DU40" s="9">
        <f>SUM(E40,O40,Y40,AJ40,AT40,BD40,BN40,BX40,CH40,CR40,DB40,DL40)</f>
        <v>554.04333756784376</v>
      </c>
      <c r="DV40" s="9">
        <f>SUM(G40,Q40,AA40,AL40,AV40,BF40,BP40,BZ40,CJ40,CT40,DD40,DN40)</f>
        <v>554.04333756784376</v>
      </c>
      <c r="DW40" s="9">
        <f>SUM(H40,R40,AB40,AM40,AW40,BG40,BQ40,CA40,CK40,CU40,DE40,DO40)</f>
        <v>595.40085414838722</v>
      </c>
    </row>
    <row r="41" spans="1:127" x14ac:dyDescent="0.25">
      <c r="A41" s="7">
        <v>36</v>
      </c>
      <c r="B41" s="8" t="s">
        <v>50</v>
      </c>
      <c r="C41" s="28">
        <v>20.588441800000005</v>
      </c>
      <c r="D41" s="8">
        <v>1</v>
      </c>
      <c r="E41" s="29">
        <v>19.158334978388289</v>
      </c>
      <c r="F41" s="29">
        <v>2.45948288930032</v>
      </c>
      <c r="G41" s="29">
        <v>19.158334978388289</v>
      </c>
      <c r="H41" s="29">
        <v>20.588441800000005</v>
      </c>
      <c r="J41" s="30"/>
      <c r="K41" s="7">
        <f t="shared" si="3"/>
        <v>36</v>
      </c>
      <c r="L41" s="8" t="str">
        <f t="shared" si="3"/>
        <v>SEWA-II</v>
      </c>
      <c r="M41" s="29">
        <v>18.033466599999997</v>
      </c>
      <c r="N41" s="8">
        <v>1</v>
      </c>
      <c r="O41" s="29">
        <v>16.780832532182053</v>
      </c>
      <c r="P41" s="29">
        <v>2.45948288930032</v>
      </c>
      <c r="Q41" s="29">
        <v>16.780832532182053</v>
      </c>
      <c r="R41" s="29">
        <v>18.033466599999997</v>
      </c>
      <c r="U41" s="7">
        <f t="shared" si="13"/>
        <v>36</v>
      </c>
      <c r="V41" s="6" t="str">
        <f t="shared" si="13"/>
        <v>SEWA-II</v>
      </c>
      <c r="W41" s="5">
        <v>12.723458400000004</v>
      </c>
      <c r="X41" s="5">
        <v>1</v>
      </c>
      <c r="Y41" s="5">
        <v>11.839666181575156</v>
      </c>
      <c r="Z41" s="5">
        <v>2.45948288930032</v>
      </c>
      <c r="AA41" s="5">
        <v>11.839666181575156</v>
      </c>
      <c r="AB41" s="29">
        <v>12.723458400000005</v>
      </c>
      <c r="AF41" s="7">
        <f t="shared" si="14"/>
        <v>36</v>
      </c>
      <c r="AG41" s="7" t="str">
        <f t="shared" si="14"/>
        <v>SEWA-II</v>
      </c>
      <c r="AH41" s="9">
        <v>17.010495800000001</v>
      </c>
      <c r="AI41" s="7">
        <v>1</v>
      </c>
      <c r="AJ41" s="29">
        <v>15.828918956113863</v>
      </c>
      <c r="AK41" s="29">
        <v>2.45948288930032</v>
      </c>
      <c r="AL41" s="29">
        <v>15.828918956113863</v>
      </c>
      <c r="AM41" s="29">
        <v>17.010495799999998</v>
      </c>
      <c r="AP41" s="7">
        <f t="shared" si="4"/>
        <v>36</v>
      </c>
      <c r="AQ41" s="7" t="str">
        <f t="shared" si="4"/>
        <v>SEWA-II</v>
      </c>
      <c r="AR41" s="29">
        <v>18.0575206</v>
      </c>
      <c r="AS41" s="7">
        <v>1</v>
      </c>
      <c r="AT41" s="29">
        <v>16.803215702023017</v>
      </c>
      <c r="AU41" s="29">
        <v>2.45948288930032</v>
      </c>
      <c r="AV41" s="29">
        <v>16.803215702023017</v>
      </c>
      <c r="AW41" s="29">
        <v>18.0575206</v>
      </c>
      <c r="AZ41" s="7">
        <f t="shared" si="5"/>
        <v>36</v>
      </c>
      <c r="BA41" s="7" t="str">
        <f t="shared" si="5"/>
        <v>SEWA-II</v>
      </c>
      <c r="BB41" s="9">
        <v>8.2430641935483848</v>
      </c>
      <c r="BC41" s="8">
        <v>1</v>
      </c>
      <c r="BD41" s="29">
        <v>7.6704874804249661</v>
      </c>
      <c r="BE41" s="29">
        <v>2.45948288930032</v>
      </c>
      <c r="BF41" s="29">
        <v>7.6704874804249661</v>
      </c>
      <c r="BG41" s="29">
        <v>8.2430641935483848</v>
      </c>
      <c r="BJ41" s="7">
        <f t="shared" si="6"/>
        <v>36</v>
      </c>
      <c r="BK41" s="7" t="str">
        <f t="shared" si="6"/>
        <v>SEWA-II</v>
      </c>
      <c r="BL41" s="9">
        <v>5.0265678000000005</v>
      </c>
      <c r="BM41" s="8">
        <v>1</v>
      </c>
      <c r="BN41" s="29">
        <v>4.6774141841069419</v>
      </c>
      <c r="BO41" s="29">
        <v>2.45948288930032</v>
      </c>
      <c r="BP41" s="29">
        <v>4.6774141841069419</v>
      </c>
      <c r="BQ41" s="29">
        <v>5.0265678000000005</v>
      </c>
      <c r="BT41" s="7">
        <f t="shared" si="7"/>
        <v>36</v>
      </c>
      <c r="BU41" s="7" t="str">
        <f t="shared" si="7"/>
        <v>SEWA-II</v>
      </c>
      <c r="BV41" s="9">
        <v>4.2765894000000015</v>
      </c>
      <c r="BW41" s="8">
        <v>1</v>
      </c>
      <c r="BX41" s="29">
        <v>3.9795305096971743</v>
      </c>
      <c r="BY41" s="29">
        <v>2.45948288930032</v>
      </c>
      <c r="BZ41" s="29">
        <v>3.9795305096971743</v>
      </c>
      <c r="CA41" s="29">
        <v>4.2765894000000024</v>
      </c>
      <c r="CD41" s="7">
        <f t="shared" si="8"/>
        <v>36</v>
      </c>
      <c r="CE41" s="8" t="str">
        <f t="shared" si="8"/>
        <v>SEWA-II</v>
      </c>
      <c r="CF41" s="9">
        <v>4.0674586000000001</v>
      </c>
      <c r="CG41" s="8">
        <v>1</v>
      </c>
      <c r="CH41" s="29">
        <v>3.7849262769135961</v>
      </c>
      <c r="CI41" s="29">
        <v>2.45948288930032</v>
      </c>
      <c r="CJ41" s="29">
        <v>3.7849262769135961</v>
      </c>
      <c r="CK41" s="29">
        <v>4.067458600000001</v>
      </c>
      <c r="CN41" s="7">
        <f t="shared" si="9"/>
        <v>36</v>
      </c>
      <c r="CO41" s="7" t="str">
        <f t="shared" si="9"/>
        <v>SEWA-II</v>
      </c>
      <c r="CP41" s="9">
        <v>6.3402899999999986</v>
      </c>
      <c r="CQ41" s="8">
        <v>1</v>
      </c>
      <c r="CR41" s="29">
        <v>5.899883092664421</v>
      </c>
      <c r="CS41" s="29">
        <v>2.45948288930032</v>
      </c>
      <c r="CT41" s="29">
        <v>5.899883092664421</v>
      </c>
      <c r="CU41" s="29">
        <v>6.3402899999999995</v>
      </c>
      <c r="CX41" s="7">
        <f t="shared" si="10"/>
        <v>36</v>
      </c>
      <c r="CY41" s="7" t="str">
        <f t="shared" si="10"/>
        <v>SEWA-II</v>
      </c>
      <c r="CZ41" s="9">
        <v>12.690257000000001</v>
      </c>
      <c r="DA41" s="8">
        <v>1</v>
      </c>
      <c r="DB41" s="29">
        <v>11.808771005090673</v>
      </c>
      <c r="DC41" s="29">
        <v>2.45948288930032</v>
      </c>
      <c r="DD41" s="29">
        <v>11.808771005090673</v>
      </c>
      <c r="DE41" s="29">
        <v>12.690257000000003</v>
      </c>
      <c r="DH41" s="7">
        <f t="shared" si="11"/>
        <v>36</v>
      </c>
      <c r="DI41" s="8" t="str">
        <f t="shared" si="11"/>
        <v>SEWA-II</v>
      </c>
      <c r="DJ41" s="9">
        <v>18.168229199999999</v>
      </c>
      <c r="DK41" s="8">
        <v>1</v>
      </c>
      <c r="DL41" s="29">
        <v>16.906234301701037</v>
      </c>
      <c r="DM41" s="29">
        <v>2.45948288930032</v>
      </c>
      <c r="DN41" s="29">
        <v>16.906234301701037</v>
      </c>
      <c r="DO41" s="29">
        <v>18.168229200000003</v>
      </c>
      <c r="DR41" s="7">
        <f t="shared" si="12"/>
        <v>36</v>
      </c>
      <c r="DS41" s="8" t="str">
        <f t="shared" si="12"/>
        <v>SEWA-II</v>
      </c>
      <c r="DT41" s="9">
        <f t="shared" si="2"/>
        <v>145.2258393935484</v>
      </c>
      <c r="DU41" s="9">
        <f>SUM(E41,O41,Y41,AJ41,AT41,BD41,BN41,BX41,CH41,CR41,DB41,DL41)</f>
        <v>135.13821520088121</v>
      </c>
      <c r="DV41" s="9">
        <f>SUM(G41,Q41,AA41,AL41,AV41,BF41,BP41,BZ41,CJ41,CT41,DD41,DN41)</f>
        <v>135.13821520088121</v>
      </c>
      <c r="DW41" s="9">
        <f>SUM(H41,R41,AB41,AM41,AW41,BG41,BQ41,CA41,CK41,CU41,DE41,DO41)</f>
        <v>145.2258393935484</v>
      </c>
    </row>
    <row r="42" spans="1:127" x14ac:dyDescent="0.25">
      <c r="A42" s="7">
        <v>37</v>
      </c>
      <c r="B42" s="8" t="s">
        <v>51</v>
      </c>
      <c r="C42" s="28">
        <v>24.947100200000001</v>
      </c>
      <c r="D42" s="8">
        <v>1</v>
      </c>
      <c r="E42" s="29">
        <v>23.214233841194211</v>
      </c>
      <c r="F42" s="29">
        <v>2.0093999943516745</v>
      </c>
      <c r="G42" s="29">
        <v>23.214233841194211</v>
      </c>
      <c r="H42" s="29">
        <v>24.947100200000005</v>
      </c>
      <c r="J42" s="30"/>
      <c r="K42" s="7">
        <f t="shared" si="3"/>
        <v>37</v>
      </c>
      <c r="L42" s="8" t="str">
        <f t="shared" si="3"/>
        <v>CHAMERA-III</v>
      </c>
      <c r="M42" s="29">
        <v>37.302266599999996</v>
      </c>
      <c r="N42" s="8">
        <v>1</v>
      </c>
      <c r="O42" s="29">
        <v>34.711190187105132</v>
      </c>
      <c r="P42" s="29">
        <v>2.0093999943516745</v>
      </c>
      <c r="Q42" s="29">
        <v>34.711190187105132</v>
      </c>
      <c r="R42" s="29">
        <v>37.302266600000003</v>
      </c>
      <c r="U42" s="7">
        <f t="shared" si="13"/>
        <v>37</v>
      </c>
      <c r="V42" s="6" t="str">
        <f t="shared" si="13"/>
        <v>CHAMERA-III</v>
      </c>
      <c r="W42" s="5">
        <v>34.260347199999998</v>
      </c>
      <c r="X42" s="5">
        <v>1</v>
      </c>
      <c r="Y42" s="5">
        <v>31.880567480997382</v>
      </c>
      <c r="Z42" s="5">
        <v>2.0093999943516745</v>
      </c>
      <c r="AA42" s="5">
        <v>31.880567480997382</v>
      </c>
      <c r="AB42" s="29">
        <v>34.260347200000005</v>
      </c>
      <c r="AF42" s="7">
        <f t="shared" si="14"/>
        <v>37</v>
      </c>
      <c r="AG42" s="7" t="str">
        <f t="shared" si="14"/>
        <v>CHAMERA-III</v>
      </c>
      <c r="AH42" s="9">
        <v>42.466719599999998</v>
      </c>
      <c r="AI42" s="7">
        <v>1</v>
      </c>
      <c r="AJ42" s="29">
        <v>39.516911839830797</v>
      </c>
      <c r="AK42" s="29">
        <v>2.0093999943516745</v>
      </c>
      <c r="AL42" s="29">
        <v>39.516911839830797</v>
      </c>
      <c r="AM42" s="29">
        <v>42.466719599999998</v>
      </c>
      <c r="AP42" s="7">
        <f t="shared" si="4"/>
        <v>37</v>
      </c>
      <c r="AQ42" s="7" t="str">
        <f t="shared" si="4"/>
        <v>CHAMERA-III</v>
      </c>
      <c r="AR42" s="29">
        <v>39.829411800000003</v>
      </c>
      <c r="AS42" s="7">
        <v>1</v>
      </c>
      <c r="AT42" s="29">
        <v>37.06279575060271</v>
      </c>
      <c r="AU42" s="29">
        <v>2.0093999943516745</v>
      </c>
      <c r="AV42" s="29">
        <v>37.06279575060271</v>
      </c>
      <c r="AW42" s="29">
        <v>39.82941180000001</v>
      </c>
      <c r="AZ42" s="7">
        <f t="shared" si="5"/>
        <v>37</v>
      </c>
      <c r="BA42" s="7" t="str">
        <f t="shared" si="5"/>
        <v>CHAMERA-III</v>
      </c>
      <c r="BB42" s="9">
        <v>26.524474838709672</v>
      </c>
      <c r="BC42" s="8">
        <v>1</v>
      </c>
      <c r="BD42" s="29">
        <v>24.682041459098258</v>
      </c>
      <c r="BE42" s="29">
        <v>2.0093999943516745</v>
      </c>
      <c r="BF42" s="29">
        <v>24.682041459098258</v>
      </c>
      <c r="BG42" s="29">
        <v>26.524474838709676</v>
      </c>
      <c r="BJ42" s="7">
        <f t="shared" si="6"/>
        <v>37</v>
      </c>
      <c r="BK42" s="7" t="str">
        <f t="shared" si="6"/>
        <v>CHAMERA-III</v>
      </c>
      <c r="BL42" s="9">
        <v>14.8493692</v>
      </c>
      <c r="BM42" s="8">
        <v>1</v>
      </c>
      <c r="BN42" s="29">
        <v>13.817907742360653</v>
      </c>
      <c r="BO42" s="29">
        <v>2.0093999943516745</v>
      </c>
      <c r="BP42" s="29">
        <v>13.817907742360653</v>
      </c>
      <c r="BQ42" s="29">
        <v>14.849369200000002</v>
      </c>
      <c r="BT42" s="7">
        <f t="shared" si="7"/>
        <v>37</v>
      </c>
      <c r="BU42" s="7" t="str">
        <f t="shared" si="7"/>
        <v>CHAMERA-III</v>
      </c>
      <c r="BV42" s="9">
        <v>7.7401283999999997</v>
      </c>
      <c r="BW42" s="8">
        <v>1</v>
      </c>
      <c r="BX42" s="29">
        <v>7.2024864292030379</v>
      </c>
      <c r="BY42" s="29">
        <v>2.0093999943516745</v>
      </c>
      <c r="BZ42" s="29">
        <v>7.2024864292030379</v>
      </c>
      <c r="CA42" s="29">
        <v>7.7401284000000006</v>
      </c>
      <c r="CD42" s="7">
        <f t="shared" si="8"/>
        <v>37</v>
      </c>
      <c r="CE42" s="8" t="str">
        <f t="shared" si="8"/>
        <v>CHAMERA-III</v>
      </c>
      <c r="CF42" s="9">
        <v>5.4868312000000001</v>
      </c>
      <c r="CG42" s="8">
        <v>1</v>
      </c>
      <c r="CH42" s="29">
        <v>5.105706935989307</v>
      </c>
      <c r="CI42" s="29">
        <v>2.0093999943516745</v>
      </c>
      <c r="CJ42" s="29">
        <v>5.105706935989307</v>
      </c>
      <c r="CK42" s="29">
        <v>5.4868312000000001</v>
      </c>
      <c r="CN42" s="7">
        <f t="shared" si="9"/>
        <v>37</v>
      </c>
      <c r="CO42" s="7" t="str">
        <f t="shared" si="9"/>
        <v>CHAMERA-III</v>
      </c>
      <c r="CP42" s="9">
        <v>4.7374684</v>
      </c>
      <c r="CQ42" s="8">
        <v>1</v>
      </c>
      <c r="CR42" s="29">
        <v>4.408396100997269</v>
      </c>
      <c r="CS42" s="29">
        <v>2.0093999943516745</v>
      </c>
      <c r="CT42" s="29">
        <v>4.408396100997269</v>
      </c>
      <c r="CU42" s="29">
        <v>4.7374684</v>
      </c>
      <c r="CX42" s="7">
        <f t="shared" si="10"/>
        <v>37</v>
      </c>
      <c r="CY42" s="7" t="str">
        <f t="shared" si="10"/>
        <v>CHAMERA-III</v>
      </c>
      <c r="CZ42" s="9">
        <v>4.6759520000000014</v>
      </c>
      <c r="DA42" s="8">
        <v>1</v>
      </c>
      <c r="DB42" s="29">
        <v>4.3511527306969242</v>
      </c>
      <c r="DC42" s="29">
        <v>2.0093999943516745</v>
      </c>
      <c r="DD42" s="29">
        <v>4.3511527306969242</v>
      </c>
      <c r="DE42" s="29">
        <v>4.6759520000000023</v>
      </c>
      <c r="DH42" s="7">
        <f t="shared" si="11"/>
        <v>37</v>
      </c>
      <c r="DI42" s="8" t="str">
        <f t="shared" si="11"/>
        <v>CHAMERA-III</v>
      </c>
      <c r="DJ42" s="9">
        <v>7.1225130000000005</v>
      </c>
      <c r="DK42" s="8">
        <v>1</v>
      </c>
      <c r="DL42" s="29">
        <v>6.6277716044506727</v>
      </c>
      <c r="DM42" s="29">
        <v>2.0093999943516745</v>
      </c>
      <c r="DN42" s="29">
        <v>6.6277716044506727</v>
      </c>
      <c r="DO42" s="29">
        <v>7.1225130000000005</v>
      </c>
      <c r="DR42" s="7">
        <f t="shared" si="12"/>
        <v>37</v>
      </c>
      <c r="DS42" s="8" t="str">
        <f t="shared" si="12"/>
        <v>CHAMERA-III</v>
      </c>
      <c r="DT42" s="9">
        <f t="shared" si="2"/>
        <v>249.94258243870971</v>
      </c>
      <c r="DU42" s="9">
        <f>SUM(E42,O42,Y42,AJ42,AT42,BD42,BN42,BX42,CH42,CR42,DB42,DL42)</f>
        <v>232.58116210252638</v>
      </c>
      <c r="DV42" s="9">
        <f>SUM(G42,Q42,AA42,AL42,AV42,BF42,BP42,BZ42,CJ42,CT42,DD42,DN42)</f>
        <v>232.58116210252638</v>
      </c>
      <c r="DW42" s="9">
        <f>SUM(H42,R42,AB42,AM42,AW42,BG42,BQ42,CA42,CK42,CU42,DE42,DO42)</f>
        <v>249.94258243870971</v>
      </c>
    </row>
    <row r="43" spans="1:127" x14ac:dyDescent="0.25">
      <c r="A43" s="7">
        <v>38</v>
      </c>
      <c r="B43" s="8" t="s">
        <v>52</v>
      </c>
      <c r="C43" s="28">
        <v>41.051839749999992</v>
      </c>
      <c r="D43" s="8">
        <v>1</v>
      </c>
      <c r="E43" s="29">
        <v>38.200311856996166</v>
      </c>
      <c r="F43" s="29">
        <v>1.8361384926792563</v>
      </c>
      <c r="G43" s="29">
        <v>38.200311856996166</v>
      </c>
      <c r="H43" s="29">
        <v>41.051839749999992</v>
      </c>
      <c r="J43" s="30"/>
      <c r="K43" s="7">
        <f t="shared" si="3"/>
        <v>38</v>
      </c>
      <c r="L43" s="8" t="str">
        <f t="shared" si="3"/>
        <v>URI-II</v>
      </c>
      <c r="M43" s="29">
        <v>36.549600799999993</v>
      </c>
      <c r="N43" s="8">
        <v>1</v>
      </c>
      <c r="O43" s="29">
        <v>34.010805783892224</v>
      </c>
      <c r="P43" s="29">
        <v>1.8361384926792563</v>
      </c>
      <c r="Q43" s="29">
        <v>34.010805783892224</v>
      </c>
      <c r="R43" s="29">
        <v>36.5496008</v>
      </c>
      <c r="U43" s="7">
        <f t="shared" si="13"/>
        <v>38</v>
      </c>
      <c r="V43" s="6" t="str">
        <f t="shared" si="13"/>
        <v>URI-II</v>
      </c>
      <c r="W43" s="5">
        <v>37.490296000000001</v>
      </c>
      <c r="X43" s="5">
        <v>1</v>
      </c>
      <c r="Y43" s="5">
        <v>34.886158757625381</v>
      </c>
      <c r="Z43" s="5">
        <v>1.8361384926792563</v>
      </c>
      <c r="AA43" s="5">
        <v>34.886158757625381</v>
      </c>
      <c r="AB43" s="29">
        <v>37.490296000000008</v>
      </c>
      <c r="AF43" s="7">
        <f t="shared" si="14"/>
        <v>38</v>
      </c>
      <c r="AG43" s="7" t="str">
        <f t="shared" si="14"/>
        <v>URI-II</v>
      </c>
      <c r="AH43" s="9">
        <v>41.489520200000001</v>
      </c>
      <c r="AI43" s="7">
        <v>1</v>
      </c>
      <c r="AJ43" s="29">
        <v>38.607590307499983</v>
      </c>
      <c r="AK43" s="29">
        <v>1.8361384926792563</v>
      </c>
      <c r="AL43" s="29">
        <v>38.607590307499983</v>
      </c>
      <c r="AM43" s="29">
        <v>41.489520200000008</v>
      </c>
      <c r="AP43" s="7">
        <f t="shared" si="4"/>
        <v>38</v>
      </c>
      <c r="AQ43" s="7" t="str">
        <f t="shared" si="4"/>
        <v>URI-II</v>
      </c>
      <c r="AR43" s="29">
        <v>41.531180199999994</v>
      </c>
      <c r="AS43" s="7">
        <v>1</v>
      </c>
      <c r="AT43" s="29">
        <v>38.646356535801893</v>
      </c>
      <c r="AU43" s="29">
        <v>1.8361384926792563</v>
      </c>
      <c r="AV43" s="29">
        <v>38.646356535801893</v>
      </c>
      <c r="AW43" s="29">
        <v>41.531180199999994</v>
      </c>
      <c r="AZ43" s="7">
        <f t="shared" si="5"/>
        <v>38</v>
      </c>
      <c r="BA43" s="7" t="str">
        <f t="shared" si="5"/>
        <v>URI-II</v>
      </c>
      <c r="BB43" s="9">
        <v>28.322064967741934</v>
      </c>
      <c r="BC43" s="8">
        <v>1</v>
      </c>
      <c r="BD43" s="29">
        <v>26.35476803939946</v>
      </c>
      <c r="BE43" s="29">
        <v>1.8361384926792563</v>
      </c>
      <c r="BF43" s="29">
        <v>26.35476803939946</v>
      </c>
      <c r="BG43" s="29">
        <v>28.322064967741941</v>
      </c>
      <c r="BJ43" s="7">
        <f t="shared" si="6"/>
        <v>38</v>
      </c>
      <c r="BK43" s="7" t="str">
        <f t="shared" si="6"/>
        <v>URI-II</v>
      </c>
      <c r="BL43" s="9">
        <v>19.491213600000002</v>
      </c>
      <c r="BM43" s="8">
        <v>1</v>
      </c>
      <c r="BN43" s="29">
        <v>18.137322042706387</v>
      </c>
      <c r="BO43" s="29">
        <v>1.8361384926792563</v>
      </c>
      <c r="BP43" s="29">
        <v>18.137322042706387</v>
      </c>
      <c r="BQ43" s="29">
        <v>19.491213600000005</v>
      </c>
      <c r="BT43" s="7">
        <f t="shared" si="7"/>
        <v>38</v>
      </c>
      <c r="BU43" s="7" t="str">
        <f t="shared" si="7"/>
        <v>URI-II</v>
      </c>
      <c r="BV43" s="9">
        <v>19.903966399999998</v>
      </c>
      <c r="BW43" s="8">
        <v>1</v>
      </c>
      <c r="BX43" s="29">
        <v>18.521404358526304</v>
      </c>
      <c r="BY43" s="29">
        <v>1.8361384926792563</v>
      </c>
      <c r="BZ43" s="29">
        <v>18.521404358526304</v>
      </c>
      <c r="CA43" s="29">
        <v>19.903966399999998</v>
      </c>
      <c r="CD43" s="7">
        <f t="shared" si="8"/>
        <v>38</v>
      </c>
      <c r="CE43" s="8" t="str">
        <f t="shared" si="8"/>
        <v>URI-II</v>
      </c>
      <c r="CF43" s="9">
        <v>16.310139999999997</v>
      </c>
      <c r="CG43" s="8">
        <v>1</v>
      </c>
      <c r="CH43" s="29">
        <v>15.177211014794226</v>
      </c>
      <c r="CI43" s="29">
        <v>1.8361384926792563</v>
      </c>
      <c r="CJ43" s="29">
        <v>15.177211014794226</v>
      </c>
      <c r="CK43" s="29">
        <v>16.310139999999997</v>
      </c>
      <c r="CN43" s="7">
        <f t="shared" si="9"/>
        <v>38</v>
      </c>
      <c r="CO43" s="7" t="str">
        <f t="shared" si="9"/>
        <v>URI-II</v>
      </c>
      <c r="CP43" s="9">
        <v>16.359033</v>
      </c>
      <c r="CQ43" s="8">
        <v>1</v>
      </c>
      <c r="CR43" s="29">
        <v>15.222707827092981</v>
      </c>
      <c r="CS43" s="29">
        <v>1.8361384926792563</v>
      </c>
      <c r="CT43" s="29">
        <v>15.222707827092981</v>
      </c>
      <c r="CU43" s="29">
        <v>16.359033000000004</v>
      </c>
      <c r="CX43" s="7">
        <f t="shared" si="10"/>
        <v>38</v>
      </c>
      <c r="CY43" s="7" t="str">
        <f t="shared" si="10"/>
        <v>URI-II</v>
      </c>
      <c r="CZ43" s="9">
        <v>22.566287200000001</v>
      </c>
      <c r="DA43" s="8">
        <v>1</v>
      </c>
      <c r="DB43" s="29">
        <v>20.998796003887769</v>
      </c>
      <c r="DC43" s="29">
        <v>1.8361384926792563</v>
      </c>
      <c r="DD43" s="29">
        <v>20.998796003887769</v>
      </c>
      <c r="DE43" s="29">
        <v>22.566287200000005</v>
      </c>
      <c r="DH43" s="7">
        <f t="shared" si="11"/>
        <v>38</v>
      </c>
      <c r="DI43" s="8" t="str">
        <f t="shared" si="11"/>
        <v>URI-II</v>
      </c>
      <c r="DJ43" s="9">
        <v>32.632842400000001</v>
      </c>
      <c r="DK43" s="8">
        <v>1</v>
      </c>
      <c r="DL43" s="29">
        <v>30.366111824749765</v>
      </c>
      <c r="DM43" s="29">
        <v>1.8361384926792563</v>
      </c>
      <c r="DN43" s="29">
        <v>30.366111824749765</v>
      </c>
      <c r="DO43" s="29">
        <v>32.632842400000001</v>
      </c>
      <c r="DR43" s="7">
        <f t="shared" si="12"/>
        <v>38</v>
      </c>
      <c r="DS43" s="8" t="str">
        <f t="shared" si="12"/>
        <v>URI-II</v>
      </c>
      <c r="DT43" s="9">
        <f t="shared" si="2"/>
        <v>353.69798451774187</v>
      </c>
      <c r="DU43" s="9">
        <f>SUM(E43,O43,Y43,AJ43,AT43,BD43,BN43,BX43,CH43,CR43,DB43,DL43)</f>
        <v>329.12954435297252</v>
      </c>
      <c r="DV43" s="9">
        <f>SUM(G43,Q43,AA43,AL43,AV43,BF43,BP43,BZ43,CJ43,CT43,DD43,DN43)</f>
        <v>329.12954435297252</v>
      </c>
      <c r="DW43" s="9">
        <f>SUM(H43,R43,AB43,AM43,AW43,BG43,BQ43,CA43,CK43,CU43,DE43,DO43)</f>
        <v>353.69798451774199</v>
      </c>
    </row>
    <row r="44" spans="1:127" x14ac:dyDescent="0.25">
      <c r="A44" s="7">
        <v>39</v>
      </c>
      <c r="B44" s="8" t="s">
        <v>53</v>
      </c>
      <c r="C44" s="28">
        <v>0</v>
      </c>
      <c r="D44" s="8">
        <v>1</v>
      </c>
      <c r="E44" s="29">
        <v>0</v>
      </c>
      <c r="F44" s="29">
        <v>1.5697799729505897</v>
      </c>
      <c r="G44" s="29">
        <v>0</v>
      </c>
      <c r="H44" s="29">
        <v>0</v>
      </c>
      <c r="J44" s="30"/>
      <c r="K44" s="7">
        <f t="shared" si="3"/>
        <v>39</v>
      </c>
      <c r="L44" s="8" t="str">
        <f t="shared" si="3"/>
        <v>PARBATI-III</v>
      </c>
      <c r="M44" s="29">
        <v>15.695133200000001</v>
      </c>
      <c r="N44" s="8">
        <v>1</v>
      </c>
      <c r="O44" s="29">
        <v>14.604923592421807</v>
      </c>
      <c r="P44" s="29">
        <v>1.5697799729505897</v>
      </c>
      <c r="Q44" s="29">
        <v>14.604923592421807</v>
      </c>
      <c r="R44" s="29">
        <v>15.695133200000003</v>
      </c>
      <c r="U44" s="7">
        <f t="shared" si="13"/>
        <v>39</v>
      </c>
      <c r="V44" s="6" t="str">
        <f t="shared" si="13"/>
        <v>PARBATI-III</v>
      </c>
      <c r="W44" s="5">
        <v>22.283470400000002</v>
      </c>
      <c r="X44" s="5">
        <v>1</v>
      </c>
      <c r="Y44" s="5">
        <v>20.735624121112462</v>
      </c>
      <c r="Z44" s="5">
        <v>1.5697799729505897</v>
      </c>
      <c r="AA44" s="5">
        <v>20.735624121112462</v>
      </c>
      <c r="AB44" s="29">
        <v>22.283470400000006</v>
      </c>
      <c r="AF44" s="7">
        <f t="shared" si="14"/>
        <v>39</v>
      </c>
      <c r="AG44" s="7" t="str">
        <f t="shared" si="14"/>
        <v>PARBATI-III</v>
      </c>
      <c r="AH44" s="9">
        <v>36.950482399999999</v>
      </c>
      <c r="AI44" s="7">
        <v>1</v>
      </c>
      <c r="AJ44" s="29">
        <v>34.383841492668992</v>
      </c>
      <c r="AK44" s="29">
        <v>1.5697799729505897</v>
      </c>
      <c r="AL44" s="29">
        <v>34.383841492668992</v>
      </c>
      <c r="AM44" s="29">
        <v>36.950482399999999</v>
      </c>
      <c r="AP44" s="7">
        <f t="shared" si="4"/>
        <v>39</v>
      </c>
      <c r="AQ44" s="7" t="str">
        <f t="shared" si="4"/>
        <v>PARBATI-III</v>
      </c>
      <c r="AR44" s="29">
        <v>41.254996599999998</v>
      </c>
      <c r="AS44" s="7">
        <v>1</v>
      </c>
      <c r="AT44" s="29">
        <v>38.389357100111866</v>
      </c>
      <c r="AU44" s="29">
        <v>1.5697799729505897</v>
      </c>
      <c r="AV44" s="29">
        <v>38.389357100111866</v>
      </c>
      <c r="AW44" s="29">
        <v>41.254996600000013</v>
      </c>
      <c r="AZ44" s="7">
        <f t="shared" si="5"/>
        <v>39</v>
      </c>
      <c r="BA44" s="7" t="str">
        <f t="shared" si="5"/>
        <v>PARBATI-III</v>
      </c>
      <c r="BB44" s="9">
        <v>19.808079870967742</v>
      </c>
      <c r="BC44" s="8">
        <v>1</v>
      </c>
      <c r="BD44" s="29">
        <v>18.432178264538223</v>
      </c>
      <c r="BE44" s="29">
        <v>1.5697799729505897</v>
      </c>
      <c r="BF44" s="29">
        <v>18.432178264538223</v>
      </c>
      <c r="BG44" s="29">
        <v>19.808079870967742</v>
      </c>
      <c r="BJ44" s="7">
        <f t="shared" si="6"/>
        <v>39</v>
      </c>
      <c r="BK44" s="7" t="str">
        <f t="shared" si="6"/>
        <v>PARBATI-III</v>
      </c>
      <c r="BL44" s="9">
        <v>8.5883386000000002</v>
      </c>
      <c r="BM44" s="8">
        <v>1</v>
      </c>
      <c r="BN44" s="29">
        <v>7.9917785622135948</v>
      </c>
      <c r="BO44" s="29">
        <v>1.5697799729505897</v>
      </c>
      <c r="BP44" s="29">
        <v>7.9917785622135948</v>
      </c>
      <c r="BQ44" s="29">
        <v>8.5883386000000002</v>
      </c>
      <c r="BT44" s="7">
        <f t="shared" si="7"/>
        <v>39</v>
      </c>
      <c r="BU44" s="7" t="str">
        <f t="shared" si="7"/>
        <v>PARBATI-III</v>
      </c>
      <c r="BV44" s="9">
        <v>4.7618274000000005</v>
      </c>
      <c r="BW44" s="8">
        <v>1</v>
      </c>
      <c r="BX44" s="29">
        <v>4.4310630850396739</v>
      </c>
      <c r="BY44" s="29">
        <v>1.5697799729505897</v>
      </c>
      <c r="BZ44" s="29">
        <v>4.4310630850396739</v>
      </c>
      <c r="CA44" s="29">
        <v>4.7618274000000023</v>
      </c>
      <c r="CD44" s="7">
        <f t="shared" si="8"/>
        <v>39</v>
      </c>
      <c r="CE44" s="8" t="str">
        <f t="shared" si="8"/>
        <v>PARBATI-III</v>
      </c>
      <c r="CF44" s="9">
        <v>2.9451620000000003</v>
      </c>
      <c r="CG44" s="8">
        <v>1</v>
      </c>
      <c r="CH44" s="29">
        <v>2.7405862332728845</v>
      </c>
      <c r="CI44" s="29">
        <v>1.5697799729505897</v>
      </c>
      <c r="CJ44" s="29">
        <v>2.7405862332728845</v>
      </c>
      <c r="CK44" s="29">
        <v>2.9451620000000003</v>
      </c>
      <c r="CN44" s="7">
        <f t="shared" si="9"/>
        <v>39</v>
      </c>
      <c r="CO44" s="7" t="str">
        <f t="shared" si="9"/>
        <v>PARBATI-III</v>
      </c>
      <c r="CP44" s="9">
        <v>2.9203966666666665</v>
      </c>
      <c r="CQ44" s="8">
        <v>1</v>
      </c>
      <c r="CR44" s="29">
        <v>2.7175411404746788</v>
      </c>
      <c r="CS44" s="29">
        <v>1.5697799729505897</v>
      </c>
      <c r="CT44" s="29">
        <v>2.7175411404746788</v>
      </c>
      <c r="CU44" s="29">
        <v>2.9203966666666661</v>
      </c>
      <c r="CX44" s="7">
        <f t="shared" si="10"/>
        <v>39</v>
      </c>
      <c r="CY44" s="7" t="str">
        <f t="shared" si="10"/>
        <v>PARBATI-III</v>
      </c>
      <c r="CZ44" s="9">
        <v>1.7844524000000002</v>
      </c>
      <c r="DA44" s="8">
        <v>1</v>
      </c>
      <c r="DB44" s="29">
        <v>1.6605014194026539</v>
      </c>
      <c r="DC44" s="29">
        <v>1.5697799729505897</v>
      </c>
      <c r="DD44" s="29">
        <v>1.6605014194026539</v>
      </c>
      <c r="DE44" s="29">
        <v>1.7844524000000006</v>
      </c>
      <c r="DH44" s="7">
        <f t="shared" si="11"/>
        <v>39</v>
      </c>
      <c r="DI44" s="8" t="str">
        <f t="shared" si="11"/>
        <v>PARBATI-III</v>
      </c>
      <c r="DJ44" s="9">
        <v>3.6685654999999997</v>
      </c>
      <c r="DK44" s="8">
        <v>1</v>
      </c>
      <c r="DL44" s="29">
        <v>3.4137409436763937</v>
      </c>
      <c r="DM44" s="29">
        <v>1.5697799729505897</v>
      </c>
      <c r="DN44" s="29">
        <v>3.4137409436763937</v>
      </c>
      <c r="DO44" s="29">
        <v>3.6685654999999997</v>
      </c>
      <c r="DR44" s="7">
        <f t="shared" si="12"/>
        <v>39</v>
      </c>
      <c r="DS44" s="8" t="str">
        <f t="shared" si="12"/>
        <v>PARBATI-III</v>
      </c>
      <c r="DT44" s="9">
        <f t="shared" si="2"/>
        <v>160.66090503763439</v>
      </c>
      <c r="DU44" s="9">
        <f>SUM(E44,O44,Y44,AJ44,AT44,BD44,BN44,BX44,CH44,CR44,DB44,DL44)</f>
        <v>149.50113595493326</v>
      </c>
      <c r="DV44" s="9">
        <f>SUM(G44,Q44,AA44,AL44,AV44,BF44,BP44,BZ44,CJ44,CT44,DD44,DN44)</f>
        <v>149.50113595493326</v>
      </c>
      <c r="DW44" s="9">
        <f>SUM(H44,R44,AB44,AM44,AW44,BG44,BQ44,CA44,CK44,CU44,DE44,DO44)</f>
        <v>160.66090503763448</v>
      </c>
    </row>
    <row r="45" spans="1:127" x14ac:dyDescent="0.25">
      <c r="A45" s="7">
        <v>40</v>
      </c>
      <c r="B45" s="8" t="s">
        <v>54</v>
      </c>
      <c r="C45" s="28">
        <v>57.349858000000012</v>
      </c>
      <c r="D45" s="8">
        <v>1</v>
      </c>
      <c r="E45" s="29">
        <v>53.366243118359812</v>
      </c>
      <c r="F45" s="29">
        <v>1.7834542040588397</v>
      </c>
      <c r="G45" s="29">
        <v>53.366243118359812</v>
      </c>
      <c r="H45" s="29">
        <v>57.349858000000012</v>
      </c>
      <c r="J45" s="30"/>
      <c r="K45" s="7">
        <f t="shared" si="3"/>
        <v>40</v>
      </c>
      <c r="L45" s="8" t="str">
        <f t="shared" si="3"/>
        <v>KISHANGANGA</v>
      </c>
      <c r="M45" s="29">
        <v>49.231799000000009</v>
      </c>
      <c r="N45" s="8">
        <v>1</v>
      </c>
      <c r="O45" s="29">
        <v>45.812077766403952</v>
      </c>
      <c r="P45" s="29">
        <v>1.7834542040588397</v>
      </c>
      <c r="Q45" s="29">
        <v>45.812077766403952</v>
      </c>
      <c r="R45" s="29">
        <v>49.231799000000017</v>
      </c>
      <c r="U45" s="7">
        <f t="shared" si="13"/>
        <v>40</v>
      </c>
      <c r="V45" s="6" t="str">
        <f t="shared" si="13"/>
        <v>KISHANGANGA</v>
      </c>
      <c r="W45" s="5">
        <v>56.555656999999997</v>
      </c>
      <c r="X45" s="5">
        <v>1</v>
      </c>
      <c r="Y45" s="5">
        <v>52.627208618032974</v>
      </c>
      <c r="Z45" s="5">
        <v>1.7834542040588397</v>
      </c>
      <c r="AA45" s="5">
        <v>52.627208618032974</v>
      </c>
      <c r="AB45" s="29">
        <v>56.555657000000004</v>
      </c>
      <c r="AF45" s="7">
        <f t="shared" si="14"/>
        <v>40</v>
      </c>
      <c r="AG45" s="7" t="str">
        <f t="shared" si="14"/>
        <v>KISHANGANGA</v>
      </c>
      <c r="AH45" s="9">
        <v>62.784708500000015</v>
      </c>
      <c r="AI45" s="7">
        <v>1</v>
      </c>
      <c r="AJ45" s="29">
        <v>58.423580018739578</v>
      </c>
      <c r="AK45" s="29">
        <v>1.7834542040588397</v>
      </c>
      <c r="AL45" s="29">
        <v>58.423580018739578</v>
      </c>
      <c r="AM45" s="29">
        <v>62.784708500000029</v>
      </c>
      <c r="AP45" s="7">
        <f t="shared" si="4"/>
        <v>40</v>
      </c>
      <c r="AQ45" s="7" t="str">
        <f t="shared" si="4"/>
        <v>KISHANGANGA</v>
      </c>
      <c r="AR45" s="29">
        <v>27.927220000000005</v>
      </c>
      <c r="AS45" s="7">
        <v>1</v>
      </c>
      <c r="AT45" s="29">
        <v>25.98734964853654</v>
      </c>
      <c r="AU45" s="29">
        <v>1.7834542040588397</v>
      </c>
      <c r="AV45" s="29">
        <v>25.98734964853654</v>
      </c>
      <c r="AW45" s="29">
        <v>27.927220000000009</v>
      </c>
      <c r="AZ45" s="7">
        <f t="shared" si="5"/>
        <v>40</v>
      </c>
      <c r="BA45" s="7" t="str">
        <f t="shared" si="5"/>
        <v>KISHANGANGA</v>
      </c>
      <c r="BB45" s="9">
        <v>41.364208064516134</v>
      </c>
      <c r="BC45" s="8">
        <v>1</v>
      </c>
      <c r="BD45" s="29">
        <v>38.490982557783965</v>
      </c>
      <c r="BE45" s="29">
        <v>1.7834542040588397</v>
      </c>
      <c r="BF45" s="29">
        <v>38.490982557783965</v>
      </c>
      <c r="BG45" s="29">
        <v>41.364208064516141</v>
      </c>
      <c r="BJ45" s="7">
        <f t="shared" si="6"/>
        <v>40</v>
      </c>
      <c r="BK45" s="7" t="str">
        <f t="shared" si="6"/>
        <v>KISHANGANGA</v>
      </c>
      <c r="BL45" s="9">
        <v>26.837369500000001</v>
      </c>
      <c r="BM45" s="8">
        <v>1</v>
      </c>
      <c r="BN45" s="29">
        <v>24.973201945752933</v>
      </c>
      <c r="BO45" s="29">
        <v>1.7834542040588397</v>
      </c>
      <c r="BP45" s="29">
        <v>24.973201945752933</v>
      </c>
      <c r="BQ45" s="29">
        <v>26.837369500000005</v>
      </c>
      <c r="BT45" s="7">
        <f t="shared" si="7"/>
        <v>40</v>
      </c>
      <c r="BU45" s="7" t="str">
        <f t="shared" si="7"/>
        <v>KISHANGANGA</v>
      </c>
      <c r="BV45" s="9">
        <v>13.315265500000001</v>
      </c>
      <c r="BW45" s="8">
        <v>1</v>
      </c>
      <c r="BX45" s="29">
        <v>12.390365393032162</v>
      </c>
      <c r="BY45" s="29">
        <v>1.7834542040588397</v>
      </c>
      <c r="BZ45" s="29">
        <v>12.390365393032162</v>
      </c>
      <c r="CA45" s="29">
        <v>13.315265500000001</v>
      </c>
      <c r="CD45" s="7">
        <f t="shared" si="8"/>
        <v>40</v>
      </c>
      <c r="CE45" s="8" t="str">
        <f t="shared" si="8"/>
        <v>KISHANGANGA</v>
      </c>
      <c r="CF45" s="9">
        <v>14.3204265</v>
      </c>
      <c r="CG45" s="8">
        <v>1</v>
      </c>
      <c r="CH45" s="29">
        <v>13.325706266920529</v>
      </c>
      <c r="CI45" s="29">
        <v>1.7834542040588397</v>
      </c>
      <c r="CJ45" s="29">
        <v>13.325706266920529</v>
      </c>
      <c r="CK45" s="29">
        <v>14.320426500000002</v>
      </c>
      <c r="CN45" s="7">
        <f t="shared" si="9"/>
        <v>40</v>
      </c>
      <c r="CO45" s="7" t="str">
        <f t="shared" si="9"/>
        <v>KISHANGANGA</v>
      </c>
      <c r="CP45" s="9">
        <v>8.9686630000000012</v>
      </c>
      <c r="CQ45" s="8">
        <v>1</v>
      </c>
      <c r="CR45" s="29">
        <v>8.3456850077054821</v>
      </c>
      <c r="CS45" s="29">
        <v>1.7834542040588397</v>
      </c>
      <c r="CT45" s="29">
        <v>8.3456850077054821</v>
      </c>
      <c r="CU45" s="29">
        <v>8.9686630000000029</v>
      </c>
      <c r="CX45" s="7">
        <f t="shared" si="10"/>
        <v>40</v>
      </c>
      <c r="CY45" s="7" t="str">
        <f t="shared" si="10"/>
        <v>KISHANGANGA</v>
      </c>
      <c r="CZ45" s="9">
        <v>8.4069539999999989</v>
      </c>
      <c r="DA45" s="8">
        <v>1</v>
      </c>
      <c r="DB45" s="29">
        <v>7.8229932330236522</v>
      </c>
      <c r="DC45" s="29">
        <v>1.7834542040588397</v>
      </c>
      <c r="DD45" s="29">
        <v>7.8229932330236522</v>
      </c>
      <c r="DE45" s="29">
        <v>8.4069540000000007</v>
      </c>
      <c r="DH45" s="7">
        <f t="shared" si="11"/>
        <v>40</v>
      </c>
      <c r="DI45" s="8" t="str">
        <f t="shared" si="11"/>
        <v>KISHANGANGA</v>
      </c>
      <c r="DJ45" s="9">
        <v>15.783324</v>
      </c>
      <c r="DK45" s="8">
        <v>1</v>
      </c>
      <c r="DL45" s="29">
        <v>14.686988515295768</v>
      </c>
      <c r="DM45" s="29">
        <v>1.7834542040588397</v>
      </c>
      <c r="DN45" s="29">
        <v>14.686988515295768</v>
      </c>
      <c r="DO45" s="29">
        <v>15.783324000000002</v>
      </c>
      <c r="DR45" s="7">
        <f t="shared" si="12"/>
        <v>40</v>
      </c>
      <c r="DS45" s="8" t="str">
        <f t="shared" si="12"/>
        <v>KISHANGANGA</v>
      </c>
      <c r="DT45" s="9">
        <f t="shared" si="2"/>
        <v>382.84545306451616</v>
      </c>
      <c r="DU45" s="9">
        <f>SUM(E45,O45,Y45,AJ45,AT45,BD45,BN45,BX45,CH45,CR45,DB45,DL45)</f>
        <v>356.25238208958729</v>
      </c>
      <c r="DV45" s="9">
        <f>SUM(G45,Q45,AA45,AL45,AV45,BF45,BP45,BZ45,CJ45,CT45,DD45,DN45)</f>
        <v>356.25238208958729</v>
      </c>
      <c r="DW45" s="9">
        <f>SUM(H45,R45,AB45,AM45,AW45,BG45,BQ45,CA45,CK45,CU45,DE45,DO45)</f>
        <v>382.84545306451622</v>
      </c>
    </row>
    <row r="46" spans="1:127" s="14" customFormat="1" x14ac:dyDescent="0.25">
      <c r="A46" s="7">
        <v>41</v>
      </c>
      <c r="B46" s="8" t="s">
        <v>55</v>
      </c>
      <c r="C46" s="28">
        <v>0</v>
      </c>
      <c r="D46" s="8">
        <v>1</v>
      </c>
      <c r="E46" s="29">
        <v>0</v>
      </c>
      <c r="F46" s="29">
        <v>2.2009926066613863</v>
      </c>
      <c r="G46" s="29">
        <v>0</v>
      </c>
      <c r="H46" s="29">
        <v>0</v>
      </c>
      <c r="J46" s="30"/>
      <c r="K46" s="7">
        <f t="shared" si="3"/>
        <v>41</v>
      </c>
      <c r="L46" s="8" t="str">
        <f t="shared" si="3"/>
        <v>PARBATI-II</v>
      </c>
      <c r="M46" s="29">
        <v>0</v>
      </c>
      <c r="N46" s="8">
        <v>1</v>
      </c>
      <c r="O46" s="29">
        <v>0</v>
      </c>
      <c r="P46" s="29">
        <v>2.2009926066613863</v>
      </c>
      <c r="Q46" s="29">
        <v>0</v>
      </c>
      <c r="R46" s="29">
        <v>0</v>
      </c>
      <c r="T46" s="31"/>
      <c r="U46" s="7">
        <f t="shared" si="13"/>
        <v>41</v>
      </c>
      <c r="V46" s="6" t="str">
        <f t="shared" si="13"/>
        <v>PARBATI-II</v>
      </c>
      <c r="W46" s="5">
        <v>0</v>
      </c>
      <c r="X46" s="5">
        <v>1</v>
      </c>
      <c r="Y46" s="11">
        <v>0</v>
      </c>
      <c r="Z46" s="11">
        <v>2.2009926066613863</v>
      </c>
      <c r="AA46" s="11">
        <v>0</v>
      </c>
      <c r="AB46" s="32">
        <v>0</v>
      </c>
      <c r="AF46" s="33">
        <f t="shared" si="14"/>
        <v>41</v>
      </c>
      <c r="AG46" s="33" t="str">
        <f t="shared" si="14"/>
        <v>PARBATI-II</v>
      </c>
      <c r="AH46" s="9">
        <v>0</v>
      </c>
      <c r="AI46" s="7">
        <v>1</v>
      </c>
      <c r="AJ46" s="32">
        <v>0</v>
      </c>
      <c r="AK46" s="32">
        <v>2.2009926066613863</v>
      </c>
      <c r="AL46" s="32">
        <v>0</v>
      </c>
      <c r="AM46" s="32">
        <v>0</v>
      </c>
      <c r="AP46" s="33">
        <f t="shared" si="4"/>
        <v>41</v>
      </c>
      <c r="AQ46" s="7" t="str">
        <f t="shared" si="4"/>
        <v>PARBATI-II</v>
      </c>
      <c r="AR46" s="29">
        <v>0</v>
      </c>
      <c r="AS46" s="7">
        <v>1</v>
      </c>
      <c r="AT46" s="32">
        <v>0</v>
      </c>
      <c r="AU46" s="32">
        <v>2.2009926066613863</v>
      </c>
      <c r="AV46" s="32">
        <v>0</v>
      </c>
      <c r="AW46" s="32">
        <v>0</v>
      </c>
      <c r="AZ46" s="33">
        <f t="shared" si="5"/>
        <v>41</v>
      </c>
      <c r="BA46" s="33" t="str">
        <f t="shared" si="5"/>
        <v>PARBATI-II</v>
      </c>
      <c r="BB46" s="9">
        <v>0</v>
      </c>
      <c r="BC46" s="8">
        <v>1</v>
      </c>
      <c r="BD46" s="29">
        <v>0</v>
      </c>
      <c r="BE46" s="29">
        <v>2.2009926066613863</v>
      </c>
      <c r="BF46" s="29">
        <v>0</v>
      </c>
      <c r="BG46" s="29">
        <v>0</v>
      </c>
      <c r="BJ46" s="33">
        <f t="shared" si="6"/>
        <v>41</v>
      </c>
      <c r="BK46" s="33" t="str">
        <f t="shared" si="6"/>
        <v>PARBATI-II</v>
      </c>
      <c r="BL46" s="9">
        <v>0</v>
      </c>
      <c r="BM46" s="8">
        <v>1</v>
      </c>
      <c r="BN46" s="29">
        <v>0</v>
      </c>
      <c r="BO46" s="29">
        <v>2.2009926066613863</v>
      </c>
      <c r="BP46" s="29">
        <v>0</v>
      </c>
      <c r="BQ46" s="29">
        <v>0</v>
      </c>
      <c r="BT46" s="7">
        <f t="shared" si="7"/>
        <v>41</v>
      </c>
      <c r="BU46" s="7" t="str">
        <f t="shared" si="7"/>
        <v>PARBATI-II</v>
      </c>
      <c r="BV46" s="9">
        <v>0</v>
      </c>
      <c r="BW46" s="8">
        <v>1</v>
      </c>
      <c r="BX46" s="29">
        <v>0</v>
      </c>
      <c r="BY46" s="29">
        <v>2.2009926066613863</v>
      </c>
      <c r="BZ46" s="29">
        <v>0</v>
      </c>
      <c r="CA46" s="29">
        <v>0</v>
      </c>
      <c r="CD46" s="7">
        <f t="shared" si="8"/>
        <v>41</v>
      </c>
      <c r="CE46" s="8" t="str">
        <f t="shared" si="8"/>
        <v>PARBATI-II</v>
      </c>
      <c r="CF46" s="9">
        <v>0</v>
      </c>
      <c r="CG46" s="8">
        <v>1</v>
      </c>
      <c r="CH46" s="29">
        <v>0</v>
      </c>
      <c r="CI46" s="29">
        <v>2.2009926066613863</v>
      </c>
      <c r="CJ46" s="29">
        <v>0</v>
      </c>
      <c r="CK46" s="29">
        <v>0</v>
      </c>
      <c r="CN46" s="7">
        <f t="shared" si="9"/>
        <v>41</v>
      </c>
      <c r="CO46" s="7" t="str">
        <f t="shared" si="9"/>
        <v>PARBATI-II</v>
      </c>
      <c r="CP46" s="9">
        <v>0</v>
      </c>
      <c r="CQ46" s="8">
        <v>1</v>
      </c>
      <c r="CR46" s="29">
        <v>0</v>
      </c>
      <c r="CS46" s="29">
        <v>2.2009926066613863</v>
      </c>
      <c r="CT46" s="29">
        <v>0</v>
      </c>
      <c r="CU46" s="29">
        <v>0</v>
      </c>
      <c r="CX46" s="7">
        <f t="shared" si="10"/>
        <v>41</v>
      </c>
      <c r="CY46" s="7" t="str">
        <f t="shared" si="10"/>
        <v>PARBATI-II</v>
      </c>
      <c r="CZ46" s="9">
        <v>0</v>
      </c>
      <c r="DA46" s="8">
        <v>1</v>
      </c>
      <c r="DB46" s="29">
        <v>0</v>
      </c>
      <c r="DC46" s="29">
        <v>2.2009926066613863</v>
      </c>
      <c r="DD46" s="29">
        <v>0</v>
      </c>
      <c r="DE46" s="29">
        <v>0</v>
      </c>
      <c r="DH46" s="7">
        <f t="shared" si="11"/>
        <v>41</v>
      </c>
      <c r="DI46" s="8" t="str">
        <f t="shared" si="11"/>
        <v>PARBATI-II</v>
      </c>
      <c r="DJ46" s="9">
        <v>0</v>
      </c>
      <c r="DK46" s="8">
        <v>1</v>
      </c>
      <c r="DL46" s="29">
        <v>0</v>
      </c>
      <c r="DM46" s="29">
        <v>2.2009926066613863</v>
      </c>
      <c r="DN46" s="29">
        <v>0</v>
      </c>
      <c r="DO46" s="29">
        <v>0</v>
      </c>
      <c r="DR46" s="7">
        <f t="shared" si="12"/>
        <v>41</v>
      </c>
      <c r="DS46" s="8" t="str">
        <f t="shared" si="12"/>
        <v>PARBATI-II</v>
      </c>
      <c r="DT46" s="9">
        <f t="shared" si="2"/>
        <v>0</v>
      </c>
      <c r="DU46" s="9">
        <f>SUM(E46,O46,Y46,AJ46,AT46,BD46,BN46,BX46,CH46,CR46,DB46,DL46)</f>
        <v>0</v>
      </c>
      <c r="DV46" s="9">
        <f>SUM(G46,Q46,AA46,AL46,AV46,BF46,BP46,BZ46,CJ46,CT46,DD46,DN46)</f>
        <v>0</v>
      </c>
      <c r="DW46" s="9">
        <f>SUM(H46,R46,AB46,AM46,AW46,BG46,BQ46,CA46,CK46,CU46,DE46,DO46)</f>
        <v>0</v>
      </c>
    </row>
    <row r="47" spans="1:127" x14ac:dyDescent="0.25">
      <c r="A47" s="7">
        <v>42</v>
      </c>
      <c r="B47" s="8" t="s">
        <v>56</v>
      </c>
      <c r="C47" s="28">
        <v>0</v>
      </c>
      <c r="D47" s="8">
        <v>1</v>
      </c>
      <c r="E47" s="29">
        <v>0</v>
      </c>
      <c r="F47" s="29">
        <v>2.2009926066613863</v>
      </c>
      <c r="G47" s="29">
        <v>0</v>
      </c>
      <c r="H47" s="29">
        <v>0</v>
      </c>
      <c r="J47" s="30"/>
      <c r="K47" s="7">
        <f t="shared" si="3"/>
        <v>42</v>
      </c>
      <c r="L47" s="8" t="str">
        <f t="shared" si="3"/>
        <v>SUBANSIRI LOWER</v>
      </c>
      <c r="M47" s="29">
        <v>0</v>
      </c>
      <c r="N47" s="8">
        <v>1</v>
      </c>
      <c r="O47" s="29">
        <v>0</v>
      </c>
      <c r="P47" s="29">
        <v>2.2009926066613863</v>
      </c>
      <c r="Q47" s="29">
        <v>0</v>
      </c>
      <c r="R47" s="29">
        <v>0</v>
      </c>
      <c r="U47" s="7">
        <f t="shared" si="13"/>
        <v>42</v>
      </c>
      <c r="V47" s="6" t="str">
        <f t="shared" si="13"/>
        <v>SUBANSIRI LOWER</v>
      </c>
      <c r="W47" s="5">
        <v>0</v>
      </c>
      <c r="X47" s="5">
        <v>1</v>
      </c>
      <c r="Y47" s="5">
        <v>0</v>
      </c>
      <c r="Z47" s="5">
        <v>2.2009926066613863</v>
      </c>
      <c r="AA47" s="5">
        <v>0</v>
      </c>
      <c r="AB47" s="29">
        <v>0</v>
      </c>
      <c r="AF47" s="7">
        <f t="shared" si="14"/>
        <v>42</v>
      </c>
      <c r="AG47" s="7" t="str">
        <f t="shared" si="14"/>
        <v>SUBANSIRI LOWER</v>
      </c>
      <c r="AH47" s="9">
        <v>0</v>
      </c>
      <c r="AI47" s="7">
        <v>1</v>
      </c>
      <c r="AJ47" s="29">
        <v>0</v>
      </c>
      <c r="AK47" s="29">
        <v>2.2009926066613863</v>
      </c>
      <c r="AL47" s="29">
        <v>0</v>
      </c>
      <c r="AM47" s="29">
        <v>0</v>
      </c>
      <c r="AP47" s="7">
        <f t="shared" si="4"/>
        <v>42</v>
      </c>
      <c r="AQ47" s="7" t="str">
        <f t="shared" si="4"/>
        <v>SUBANSIRI LOWER</v>
      </c>
      <c r="AR47" s="29">
        <v>0</v>
      </c>
      <c r="AS47" s="7">
        <v>1</v>
      </c>
      <c r="AT47" s="29">
        <v>0</v>
      </c>
      <c r="AU47" s="29">
        <v>2.2009926066613863</v>
      </c>
      <c r="AV47" s="29">
        <v>0</v>
      </c>
      <c r="AW47" s="29">
        <v>0</v>
      </c>
      <c r="AZ47" s="7">
        <f t="shared" si="5"/>
        <v>42</v>
      </c>
      <c r="BA47" s="7" t="str">
        <f t="shared" si="5"/>
        <v>SUBANSIRI LOWER</v>
      </c>
      <c r="BB47" s="9">
        <v>0</v>
      </c>
      <c r="BC47" s="8">
        <v>1</v>
      </c>
      <c r="BD47" s="29">
        <v>0</v>
      </c>
      <c r="BE47" s="29">
        <v>2.2009926066613863</v>
      </c>
      <c r="BF47" s="29">
        <v>0</v>
      </c>
      <c r="BG47" s="29">
        <v>0</v>
      </c>
      <c r="BJ47" s="7">
        <f t="shared" si="6"/>
        <v>42</v>
      </c>
      <c r="BK47" s="7" t="str">
        <f t="shared" si="6"/>
        <v>SUBANSIRI LOWER</v>
      </c>
      <c r="BL47" s="9">
        <v>0</v>
      </c>
      <c r="BM47" s="8">
        <v>1</v>
      </c>
      <c r="BN47" s="29">
        <v>0</v>
      </c>
      <c r="BO47" s="29">
        <v>2.2009926066613863</v>
      </c>
      <c r="BP47" s="29">
        <v>0</v>
      </c>
      <c r="BQ47" s="29">
        <v>0</v>
      </c>
      <c r="BT47" s="7">
        <f t="shared" si="7"/>
        <v>42</v>
      </c>
      <c r="BU47" s="7" t="str">
        <f t="shared" si="7"/>
        <v>SUBANSIRI LOWER</v>
      </c>
      <c r="BV47" s="9">
        <v>0</v>
      </c>
      <c r="BW47" s="8">
        <v>1</v>
      </c>
      <c r="BX47" s="29">
        <v>0</v>
      </c>
      <c r="BY47" s="29">
        <v>2.2009926066613863</v>
      </c>
      <c r="BZ47" s="29">
        <v>0</v>
      </c>
      <c r="CA47" s="29">
        <v>0</v>
      </c>
      <c r="CD47" s="7">
        <f t="shared" si="8"/>
        <v>42</v>
      </c>
      <c r="CE47" s="8" t="str">
        <f t="shared" si="8"/>
        <v>SUBANSIRI LOWER</v>
      </c>
      <c r="CF47" s="9">
        <v>0</v>
      </c>
      <c r="CG47" s="8">
        <v>1</v>
      </c>
      <c r="CH47" s="29">
        <v>0</v>
      </c>
      <c r="CI47" s="29">
        <v>2.2009926066613863</v>
      </c>
      <c r="CJ47" s="29">
        <v>0</v>
      </c>
      <c r="CK47" s="29">
        <v>0</v>
      </c>
      <c r="CN47" s="7">
        <f t="shared" si="9"/>
        <v>42</v>
      </c>
      <c r="CO47" s="7" t="str">
        <f t="shared" si="9"/>
        <v>SUBANSIRI LOWER</v>
      </c>
      <c r="CP47" s="9">
        <v>0</v>
      </c>
      <c r="CQ47" s="8">
        <v>1</v>
      </c>
      <c r="CR47" s="29">
        <v>0</v>
      </c>
      <c r="CS47" s="29">
        <v>2.2009926066613863</v>
      </c>
      <c r="CT47" s="29">
        <v>0</v>
      </c>
      <c r="CU47" s="29">
        <v>0</v>
      </c>
      <c r="CX47" s="7">
        <f t="shared" si="10"/>
        <v>42</v>
      </c>
      <c r="CY47" s="7" t="str">
        <f t="shared" si="10"/>
        <v>SUBANSIRI LOWER</v>
      </c>
      <c r="CZ47" s="9">
        <v>0</v>
      </c>
      <c r="DA47" s="8">
        <v>1</v>
      </c>
      <c r="DB47" s="29">
        <v>0</v>
      </c>
      <c r="DC47" s="29">
        <v>2.2009926066613863</v>
      </c>
      <c r="DD47" s="29">
        <v>0</v>
      </c>
      <c r="DE47" s="29">
        <v>0</v>
      </c>
      <c r="DH47" s="7">
        <f t="shared" si="11"/>
        <v>42</v>
      </c>
      <c r="DI47" s="8" t="str">
        <f t="shared" si="11"/>
        <v>SUBANSIRI LOWER</v>
      </c>
      <c r="DJ47" s="9">
        <v>0</v>
      </c>
      <c r="DK47" s="8">
        <v>1</v>
      </c>
      <c r="DL47" s="29">
        <v>0</v>
      </c>
      <c r="DM47" s="29">
        <v>2.2009926066613863</v>
      </c>
      <c r="DN47" s="29">
        <v>0</v>
      </c>
      <c r="DO47" s="29">
        <v>0</v>
      </c>
      <c r="DR47" s="7">
        <f t="shared" si="12"/>
        <v>42</v>
      </c>
      <c r="DS47" s="8" t="str">
        <f t="shared" si="12"/>
        <v>SUBANSIRI LOWER</v>
      </c>
      <c r="DT47" s="9">
        <f t="shared" si="2"/>
        <v>0</v>
      </c>
      <c r="DU47" s="9">
        <f>SUM(E47,O47,Y47,AJ47,AT47,BD47,BN47,BX47,CH47,CR47,DB47,DL47)</f>
        <v>0</v>
      </c>
      <c r="DV47" s="9">
        <f>SUM(G47,Q47,AA47,AL47,AV47,BF47,BP47,BZ47,CJ47,CT47,DD47,DN47)</f>
        <v>0</v>
      </c>
      <c r="DW47" s="9">
        <f>SUM(H47,R47,AB47,AM47,AW47,BG47,BQ47,CA47,CK47,CU47,DE47,DO47)</f>
        <v>0</v>
      </c>
    </row>
    <row r="48" spans="1:127" x14ac:dyDescent="0.25">
      <c r="A48" s="7">
        <v>43</v>
      </c>
      <c r="B48" s="8" t="s">
        <v>57</v>
      </c>
      <c r="C48" s="28">
        <v>0</v>
      </c>
      <c r="D48" s="8">
        <v>1</v>
      </c>
      <c r="E48" s="29">
        <v>0</v>
      </c>
      <c r="F48" s="29">
        <v>2.2009926066613863</v>
      </c>
      <c r="G48" s="29">
        <v>0</v>
      </c>
      <c r="H48" s="29">
        <v>0</v>
      </c>
      <c r="J48" s="30"/>
      <c r="K48" s="7">
        <f t="shared" si="3"/>
        <v>43</v>
      </c>
      <c r="L48" s="8" t="str">
        <f t="shared" si="3"/>
        <v>PAKALDUL</v>
      </c>
      <c r="M48" s="29">
        <v>0</v>
      </c>
      <c r="N48" s="8">
        <v>1</v>
      </c>
      <c r="O48" s="29">
        <v>0</v>
      </c>
      <c r="P48" s="29">
        <v>2.2009926066613863</v>
      </c>
      <c r="Q48" s="29">
        <v>0</v>
      </c>
      <c r="R48" s="29">
        <v>0</v>
      </c>
      <c r="U48" s="7">
        <f t="shared" si="13"/>
        <v>43</v>
      </c>
      <c r="V48" s="6" t="str">
        <f t="shared" si="13"/>
        <v>PAKALDUL</v>
      </c>
      <c r="W48" s="5">
        <v>0</v>
      </c>
      <c r="X48" s="5">
        <v>1</v>
      </c>
      <c r="Y48" s="5">
        <v>0</v>
      </c>
      <c r="Z48" s="5">
        <v>2.2009926066613863</v>
      </c>
      <c r="AA48" s="5">
        <v>0</v>
      </c>
      <c r="AB48" s="29">
        <v>0</v>
      </c>
      <c r="AF48" s="7">
        <f t="shared" si="14"/>
        <v>43</v>
      </c>
      <c r="AG48" s="7" t="str">
        <f t="shared" si="14"/>
        <v>PAKALDUL</v>
      </c>
      <c r="AH48" s="9">
        <v>0</v>
      </c>
      <c r="AI48" s="7">
        <v>1</v>
      </c>
      <c r="AJ48" s="29">
        <v>0</v>
      </c>
      <c r="AK48" s="29">
        <v>2.2009926066613863</v>
      </c>
      <c r="AL48" s="29">
        <v>0</v>
      </c>
      <c r="AM48" s="29">
        <v>0</v>
      </c>
      <c r="AP48" s="7">
        <f t="shared" si="4"/>
        <v>43</v>
      </c>
      <c r="AQ48" s="7" t="str">
        <f t="shared" si="4"/>
        <v>PAKALDUL</v>
      </c>
      <c r="AR48" s="29">
        <v>0</v>
      </c>
      <c r="AS48" s="7">
        <v>1</v>
      </c>
      <c r="AT48" s="29">
        <v>0</v>
      </c>
      <c r="AU48" s="29">
        <v>2.2009926066613863</v>
      </c>
      <c r="AV48" s="29">
        <v>0</v>
      </c>
      <c r="AW48" s="29">
        <v>0</v>
      </c>
      <c r="AZ48" s="7">
        <f t="shared" si="5"/>
        <v>43</v>
      </c>
      <c r="BA48" s="7" t="str">
        <f t="shared" si="5"/>
        <v>PAKALDUL</v>
      </c>
      <c r="BB48" s="9">
        <v>0</v>
      </c>
      <c r="BC48" s="8">
        <v>1</v>
      </c>
      <c r="BD48" s="29">
        <v>0</v>
      </c>
      <c r="BE48" s="29">
        <v>2.2009926066613863</v>
      </c>
      <c r="BF48" s="29">
        <v>0</v>
      </c>
      <c r="BG48" s="29">
        <v>0</v>
      </c>
      <c r="BJ48" s="7">
        <f t="shared" si="6"/>
        <v>43</v>
      </c>
      <c r="BK48" s="7" t="str">
        <f t="shared" si="6"/>
        <v>PAKALDUL</v>
      </c>
      <c r="BL48" s="9">
        <v>0</v>
      </c>
      <c r="BM48" s="8">
        <v>1</v>
      </c>
      <c r="BN48" s="29">
        <v>0</v>
      </c>
      <c r="BO48" s="29">
        <v>2.2009926066613863</v>
      </c>
      <c r="BP48" s="29">
        <v>0</v>
      </c>
      <c r="BQ48" s="29">
        <v>0</v>
      </c>
      <c r="BT48" s="7">
        <f t="shared" si="7"/>
        <v>43</v>
      </c>
      <c r="BU48" s="7" t="str">
        <f t="shared" si="7"/>
        <v>PAKALDUL</v>
      </c>
      <c r="BV48" s="9">
        <v>0</v>
      </c>
      <c r="BW48" s="8">
        <v>1</v>
      </c>
      <c r="BX48" s="29">
        <v>0</v>
      </c>
      <c r="BY48" s="29">
        <v>2.2009926066613863</v>
      </c>
      <c r="BZ48" s="29">
        <v>0</v>
      </c>
      <c r="CA48" s="29">
        <v>0</v>
      </c>
      <c r="CD48" s="7">
        <f t="shared" si="8"/>
        <v>43</v>
      </c>
      <c r="CE48" s="8" t="str">
        <f t="shared" si="8"/>
        <v>PAKALDUL</v>
      </c>
      <c r="CF48" s="9">
        <v>0</v>
      </c>
      <c r="CG48" s="8">
        <v>1</v>
      </c>
      <c r="CH48" s="29">
        <v>0</v>
      </c>
      <c r="CI48" s="29">
        <v>2.2009926066613863</v>
      </c>
      <c r="CJ48" s="29">
        <v>0</v>
      </c>
      <c r="CK48" s="29">
        <v>0</v>
      </c>
      <c r="CN48" s="7">
        <f t="shared" si="9"/>
        <v>43</v>
      </c>
      <c r="CO48" s="7" t="str">
        <f t="shared" si="9"/>
        <v>PAKALDUL</v>
      </c>
      <c r="CP48" s="9">
        <v>0</v>
      </c>
      <c r="CQ48" s="8">
        <v>1</v>
      </c>
      <c r="CR48" s="29">
        <v>0</v>
      </c>
      <c r="CS48" s="29">
        <v>2.2009926066613863</v>
      </c>
      <c r="CT48" s="29">
        <v>0</v>
      </c>
      <c r="CU48" s="29">
        <v>0</v>
      </c>
      <c r="CX48" s="7">
        <f t="shared" si="10"/>
        <v>43</v>
      </c>
      <c r="CY48" s="7" t="str">
        <f t="shared" si="10"/>
        <v>PAKALDUL</v>
      </c>
      <c r="CZ48" s="9">
        <v>0</v>
      </c>
      <c r="DA48" s="8">
        <v>1</v>
      </c>
      <c r="DB48" s="29">
        <v>0</v>
      </c>
      <c r="DC48" s="29">
        <v>2.2009926066613863</v>
      </c>
      <c r="DD48" s="29">
        <v>0</v>
      </c>
      <c r="DE48" s="29">
        <v>0</v>
      </c>
      <c r="DH48" s="7">
        <f t="shared" si="11"/>
        <v>43</v>
      </c>
      <c r="DI48" s="8" t="str">
        <f t="shared" si="11"/>
        <v>PAKALDUL</v>
      </c>
      <c r="DJ48" s="9">
        <v>0</v>
      </c>
      <c r="DK48" s="8">
        <v>1</v>
      </c>
      <c r="DL48" s="29">
        <v>0</v>
      </c>
      <c r="DM48" s="29">
        <v>2.2009926066613863</v>
      </c>
      <c r="DN48" s="29">
        <v>0</v>
      </c>
      <c r="DO48" s="29">
        <v>0</v>
      </c>
      <c r="DR48" s="7">
        <f t="shared" si="12"/>
        <v>43</v>
      </c>
      <c r="DS48" s="8" t="str">
        <f t="shared" si="12"/>
        <v>PAKALDUL</v>
      </c>
      <c r="DT48" s="9">
        <f t="shared" si="2"/>
        <v>0</v>
      </c>
      <c r="DU48" s="9">
        <f>SUM(E48,O48,Y48,AJ48,AT48,BD48,BN48,BX48,CH48,CR48,DB48,DL48)</f>
        <v>0</v>
      </c>
      <c r="DV48" s="9">
        <f>SUM(G48,Q48,AA48,AL48,AV48,BF48,BP48,BZ48,CJ48,CT48,DD48,DN48)</f>
        <v>0</v>
      </c>
      <c r="DW48" s="9">
        <f>SUM(H48,R48,AB48,AM48,AW48,BG48,BQ48,CA48,CK48,CU48,DE48,DO48)</f>
        <v>0</v>
      </c>
    </row>
    <row r="49" spans="1:127" x14ac:dyDescent="0.25">
      <c r="A49" s="7">
        <v>44</v>
      </c>
      <c r="B49" s="8" t="s">
        <v>58</v>
      </c>
      <c r="C49" s="28">
        <v>72.219549099999995</v>
      </c>
      <c r="D49" s="8">
        <v>1</v>
      </c>
      <c r="E49" s="29">
        <v>67.203061168327949</v>
      </c>
      <c r="F49" s="29">
        <v>2.3233409035281238</v>
      </c>
      <c r="G49" s="29">
        <v>67.203061168327949</v>
      </c>
      <c r="H49" s="29">
        <v>72.219549099999995</v>
      </c>
      <c r="J49" s="30"/>
      <c r="K49" s="7">
        <f t="shared" si="3"/>
        <v>44</v>
      </c>
      <c r="L49" s="8" t="str">
        <f t="shared" si="3"/>
        <v>TEHRI</v>
      </c>
      <c r="M49" s="29">
        <v>73.588503899999978</v>
      </c>
      <c r="N49" s="8">
        <v>1</v>
      </c>
      <c r="O49" s="29">
        <v>68.476926130205371</v>
      </c>
      <c r="P49" s="29">
        <v>2.3233409035281238</v>
      </c>
      <c r="Q49" s="29">
        <v>68.476926130205371</v>
      </c>
      <c r="R49" s="29">
        <v>73.588503899999992</v>
      </c>
      <c r="U49" s="7">
        <f t="shared" si="13"/>
        <v>44</v>
      </c>
      <c r="V49" s="6" t="str">
        <f t="shared" si="13"/>
        <v>TEHRI</v>
      </c>
      <c r="W49" s="5">
        <v>78.468476899999999</v>
      </c>
      <c r="X49" s="5">
        <v>1</v>
      </c>
      <c r="Y49" s="5">
        <v>73.017928228746442</v>
      </c>
      <c r="Z49" s="5">
        <v>2.3233409035281238</v>
      </c>
      <c r="AA49" s="5">
        <v>73.017928228746442</v>
      </c>
      <c r="AB49" s="29">
        <v>78.468476899999999</v>
      </c>
      <c r="AF49" s="7">
        <f t="shared" si="14"/>
        <v>44</v>
      </c>
      <c r="AG49" s="7" t="str">
        <f t="shared" si="14"/>
        <v>TEHRI</v>
      </c>
      <c r="AH49" s="9">
        <v>126.10893229999999</v>
      </c>
      <c r="AI49" s="7">
        <v>1</v>
      </c>
      <c r="AJ49" s="29">
        <v>117.34919972284111</v>
      </c>
      <c r="AK49" s="29">
        <v>2.3233409035281238</v>
      </c>
      <c r="AL49" s="29">
        <v>117.34919972284111</v>
      </c>
      <c r="AM49" s="29">
        <v>126.10893230000001</v>
      </c>
      <c r="AP49" s="7">
        <f t="shared" si="4"/>
        <v>44</v>
      </c>
      <c r="AQ49" s="7" t="str">
        <f t="shared" si="4"/>
        <v>TEHRI</v>
      </c>
      <c r="AR49" s="29">
        <v>214.42963239999997</v>
      </c>
      <c r="AS49" s="7">
        <v>1</v>
      </c>
      <c r="AT49" s="29">
        <v>199.53499962351992</v>
      </c>
      <c r="AU49" s="29">
        <v>2.3233409035281238</v>
      </c>
      <c r="AV49" s="29">
        <v>199.53499962351992</v>
      </c>
      <c r="AW49" s="29">
        <v>214.4296324</v>
      </c>
      <c r="AZ49" s="7">
        <f t="shared" si="5"/>
        <v>44</v>
      </c>
      <c r="BA49" s="7" t="str">
        <f t="shared" si="5"/>
        <v>TEHRI</v>
      </c>
      <c r="BB49" s="9">
        <v>130.25533190322579</v>
      </c>
      <c r="BC49" s="8">
        <v>1</v>
      </c>
      <c r="BD49" s="29">
        <v>121.20758363185826</v>
      </c>
      <c r="BE49" s="29">
        <v>2.3233409035281238</v>
      </c>
      <c r="BF49" s="29">
        <v>121.20758363185826</v>
      </c>
      <c r="BG49" s="29">
        <v>130.25533190322579</v>
      </c>
      <c r="BJ49" s="7">
        <f t="shared" si="6"/>
        <v>44</v>
      </c>
      <c r="BK49" s="7" t="str">
        <f t="shared" si="6"/>
        <v>TEHRI</v>
      </c>
      <c r="BL49" s="9">
        <v>91.737016799999992</v>
      </c>
      <c r="BM49" s="8">
        <v>1</v>
      </c>
      <c r="BN49" s="29">
        <v>85.364813658332992</v>
      </c>
      <c r="BO49" s="29">
        <v>2.3233409035281238</v>
      </c>
      <c r="BP49" s="29">
        <v>85.364813658332992</v>
      </c>
      <c r="BQ49" s="29">
        <v>91.737016800000006</v>
      </c>
      <c r="BT49" s="7">
        <f t="shared" si="7"/>
        <v>44</v>
      </c>
      <c r="BU49" s="7" t="str">
        <f t="shared" si="7"/>
        <v>TEHRI</v>
      </c>
      <c r="BV49" s="9">
        <v>80.066741199999996</v>
      </c>
      <c r="BW49" s="8">
        <v>1</v>
      </c>
      <c r="BX49" s="29">
        <v>74.505174477921031</v>
      </c>
      <c r="BY49" s="29">
        <v>2.3233409035281238</v>
      </c>
      <c r="BZ49" s="29">
        <v>74.505174477921031</v>
      </c>
      <c r="CA49" s="29">
        <v>80.06674120000001</v>
      </c>
      <c r="CD49" s="7">
        <f t="shared" si="8"/>
        <v>44</v>
      </c>
      <c r="CE49" s="8" t="str">
        <f t="shared" si="8"/>
        <v>TEHRI</v>
      </c>
      <c r="CF49" s="9">
        <v>94.53717199999997</v>
      </c>
      <c r="CG49" s="8">
        <v>1</v>
      </c>
      <c r="CH49" s="29">
        <v>87.970465500964195</v>
      </c>
      <c r="CI49" s="29">
        <v>2.3233409035281238</v>
      </c>
      <c r="CJ49" s="29">
        <v>87.970465500964195</v>
      </c>
      <c r="CK49" s="29">
        <v>94.53717199999997</v>
      </c>
      <c r="CN49" s="7">
        <f t="shared" si="9"/>
        <v>44</v>
      </c>
      <c r="CO49" s="7" t="str">
        <f t="shared" si="9"/>
        <v>TEHRI</v>
      </c>
      <c r="CP49" s="9">
        <v>107.9582411</v>
      </c>
      <c r="CQ49" s="8">
        <v>1</v>
      </c>
      <c r="CR49" s="29">
        <v>100.45928520299219</v>
      </c>
      <c r="CS49" s="29">
        <v>2.3233409035281238</v>
      </c>
      <c r="CT49" s="29">
        <v>100.45928520299219</v>
      </c>
      <c r="CU49" s="29">
        <v>107.95824110000001</v>
      </c>
      <c r="CX49" s="7">
        <f t="shared" si="10"/>
        <v>44</v>
      </c>
      <c r="CY49" s="7" t="str">
        <f t="shared" si="10"/>
        <v>TEHRI</v>
      </c>
      <c r="CZ49" s="9">
        <v>87.914928200000006</v>
      </c>
      <c r="DA49" s="8">
        <v>1</v>
      </c>
      <c r="DB49" s="29">
        <v>81.808213580133824</v>
      </c>
      <c r="DC49" s="29">
        <v>2.3233409035281238</v>
      </c>
      <c r="DD49" s="29">
        <v>81.808213580133824</v>
      </c>
      <c r="DE49" s="29">
        <v>87.914928200000006</v>
      </c>
      <c r="DH49" s="7">
        <f t="shared" si="11"/>
        <v>44</v>
      </c>
      <c r="DI49" s="8" t="str">
        <f t="shared" si="11"/>
        <v>TEHRI</v>
      </c>
      <c r="DJ49" s="9">
        <v>89.12756139999999</v>
      </c>
      <c r="DK49" s="8">
        <v>1</v>
      </c>
      <c r="DL49" s="29">
        <v>82.936615295872926</v>
      </c>
      <c r="DM49" s="29">
        <v>2.3233409035281238</v>
      </c>
      <c r="DN49" s="29">
        <v>82.936615295872926</v>
      </c>
      <c r="DO49" s="29">
        <v>89.12756139999999</v>
      </c>
      <c r="DR49" s="7">
        <f t="shared" si="12"/>
        <v>44</v>
      </c>
      <c r="DS49" s="8" t="str">
        <f t="shared" si="12"/>
        <v>TEHRI</v>
      </c>
      <c r="DT49" s="9">
        <f t="shared" si="2"/>
        <v>1246.4120872032258</v>
      </c>
      <c r="DU49" s="9">
        <f>SUM(E49,O49,Y49,AJ49,AT49,BD49,BN49,BX49,CH49,CR49,DB49,DL49)</f>
        <v>1159.8342662217162</v>
      </c>
      <c r="DV49" s="9">
        <f>SUM(G49,Q49,AA49,AL49,AV49,BF49,BP49,BZ49,CJ49,CT49,DD49,DN49)</f>
        <v>1159.8342662217162</v>
      </c>
      <c r="DW49" s="9">
        <f>SUM(H49,R49,AB49,AM49,AW49,BG49,BQ49,CA49,CK49,CU49,DE49,DO49)</f>
        <v>1246.4120872032258</v>
      </c>
    </row>
    <row r="50" spans="1:127" x14ac:dyDescent="0.25">
      <c r="A50" s="7">
        <v>45</v>
      </c>
      <c r="B50" s="8" t="s">
        <v>59</v>
      </c>
      <c r="C50" s="28">
        <v>34.855615600000007</v>
      </c>
      <c r="D50" s="8">
        <v>1</v>
      </c>
      <c r="E50" s="29">
        <v>32.434487564898504</v>
      </c>
      <c r="F50" s="29">
        <v>2.221946261701981</v>
      </c>
      <c r="G50" s="29">
        <v>32.434487564898504</v>
      </c>
      <c r="H50" s="29">
        <v>34.855615600000007</v>
      </c>
      <c r="J50" s="30"/>
      <c r="K50" s="7">
        <f t="shared" si="3"/>
        <v>45</v>
      </c>
      <c r="L50" s="8" t="str">
        <f t="shared" si="3"/>
        <v>KOTESHWAR</v>
      </c>
      <c r="M50" s="29">
        <v>38.278920440000007</v>
      </c>
      <c r="N50" s="8">
        <v>1</v>
      </c>
      <c r="O50" s="29">
        <v>35.620004054925346</v>
      </c>
      <c r="P50" s="29">
        <v>2.221946261701981</v>
      </c>
      <c r="Q50" s="29">
        <v>35.620004054925346</v>
      </c>
      <c r="R50" s="29">
        <v>38.278920440000014</v>
      </c>
      <c r="U50" s="7">
        <f t="shared" si="13"/>
        <v>45</v>
      </c>
      <c r="V50" s="6" t="str">
        <f t="shared" si="13"/>
        <v>KOTESHWAR</v>
      </c>
      <c r="W50" s="5">
        <v>43.005929199999997</v>
      </c>
      <c r="X50" s="5">
        <v>1</v>
      </c>
      <c r="Y50" s="5">
        <v>40.018667059614494</v>
      </c>
      <c r="Z50" s="5">
        <v>2.221946261701981</v>
      </c>
      <c r="AA50" s="5">
        <v>40.018667059614494</v>
      </c>
      <c r="AB50" s="29">
        <v>43.005929200000004</v>
      </c>
      <c r="AF50" s="7">
        <f t="shared" si="14"/>
        <v>45</v>
      </c>
      <c r="AG50" s="7" t="str">
        <f t="shared" si="14"/>
        <v>KOTESHWAR</v>
      </c>
      <c r="AH50" s="9">
        <v>56.027533999999996</v>
      </c>
      <c r="AI50" s="7">
        <v>1</v>
      </c>
      <c r="AJ50" s="29">
        <v>52.135769904890957</v>
      </c>
      <c r="AK50" s="29">
        <v>2.221946261701981</v>
      </c>
      <c r="AL50" s="29">
        <v>52.135769904890957</v>
      </c>
      <c r="AM50" s="29">
        <v>56.027534000000003</v>
      </c>
      <c r="AP50" s="7">
        <f t="shared" si="4"/>
        <v>45</v>
      </c>
      <c r="AQ50" s="7" t="str">
        <f t="shared" si="4"/>
        <v>KOTESHWAR</v>
      </c>
      <c r="AR50" s="29">
        <v>79.46800309999999</v>
      </c>
      <c r="AS50" s="7">
        <v>1</v>
      </c>
      <c r="AT50" s="29">
        <v>73.948025705053539</v>
      </c>
      <c r="AU50" s="29">
        <v>2.221946261701981</v>
      </c>
      <c r="AV50" s="29">
        <v>73.948025705053539</v>
      </c>
      <c r="AW50" s="29">
        <v>79.468003100000004</v>
      </c>
      <c r="AZ50" s="7">
        <f t="shared" si="5"/>
        <v>45</v>
      </c>
      <c r="BA50" s="7" t="str">
        <f t="shared" si="5"/>
        <v>KOTESHWAR</v>
      </c>
      <c r="BB50" s="9">
        <v>44.938938870967746</v>
      </c>
      <c r="BC50" s="8">
        <v>1</v>
      </c>
      <c r="BD50" s="29">
        <v>41.817406719109478</v>
      </c>
      <c r="BE50" s="29">
        <v>2.221946261701981</v>
      </c>
      <c r="BF50" s="29">
        <v>41.817406719109478</v>
      </c>
      <c r="BG50" s="29">
        <v>44.938938870967746</v>
      </c>
      <c r="BJ50" s="7">
        <f t="shared" si="6"/>
        <v>45</v>
      </c>
      <c r="BK50" s="7" t="str">
        <f t="shared" si="6"/>
        <v>KOTESHWAR</v>
      </c>
      <c r="BL50" s="9">
        <v>31.461470800000001</v>
      </c>
      <c r="BM50" s="8">
        <v>1</v>
      </c>
      <c r="BN50" s="29">
        <v>29.276105610827805</v>
      </c>
      <c r="BO50" s="29">
        <v>2.221946261701981</v>
      </c>
      <c r="BP50" s="29">
        <v>29.276105610827805</v>
      </c>
      <c r="BQ50" s="29">
        <v>31.461470800000004</v>
      </c>
      <c r="BT50" s="7">
        <f t="shared" si="7"/>
        <v>45</v>
      </c>
      <c r="BU50" s="7" t="str">
        <f t="shared" si="7"/>
        <v>KOTESHWAR</v>
      </c>
      <c r="BV50" s="9">
        <v>28.191882600000003</v>
      </c>
      <c r="BW50" s="8">
        <v>1</v>
      </c>
      <c r="BX50" s="29">
        <v>26.233628351718984</v>
      </c>
      <c r="BY50" s="29">
        <v>2.221946261701981</v>
      </c>
      <c r="BZ50" s="29">
        <v>26.233628351718984</v>
      </c>
      <c r="CA50" s="29">
        <v>28.191882600000007</v>
      </c>
      <c r="CD50" s="7">
        <f t="shared" si="8"/>
        <v>45</v>
      </c>
      <c r="CE50" s="8" t="str">
        <f t="shared" si="8"/>
        <v>KOTESHWAR</v>
      </c>
      <c r="CF50" s="9">
        <v>34.378914399999992</v>
      </c>
      <c r="CG50" s="8">
        <v>1</v>
      </c>
      <c r="CH50" s="29">
        <v>31.990898809473606</v>
      </c>
      <c r="CI50" s="29">
        <v>2.221946261701981</v>
      </c>
      <c r="CJ50" s="29">
        <v>31.990898809473606</v>
      </c>
      <c r="CK50" s="29">
        <v>34.378914399999992</v>
      </c>
      <c r="CN50" s="7">
        <f t="shared" si="9"/>
        <v>45</v>
      </c>
      <c r="CO50" s="7" t="str">
        <f t="shared" si="9"/>
        <v>KOTESHWAR</v>
      </c>
      <c r="CP50" s="9">
        <v>40.886819699999997</v>
      </c>
      <c r="CQ50" s="8">
        <v>1</v>
      </c>
      <c r="CR50" s="29">
        <v>38.046754369413485</v>
      </c>
      <c r="CS50" s="29">
        <v>2.221946261701981</v>
      </c>
      <c r="CT50" s="29">
        <v>38.046754369413485</v>
      </c>
      <c r="CU50" s="29">
        <v>40.886819700000004</v>
      </c>
      <c r="CX50" s="7">
        <f t="shared" si="10"/>
        <v>45</v>
      </c>
      <c r="CY50" s="7" t="str">
        <f t="shared" si="10"/>
        <v>KOTESHWAR</v>
      </c>
      <c r="CZ50" s="9">
        <v>36.584818300000002</v>
      </c>
      <c r="DA50" s="8">
        <v>1</v>
      </c>
      <c r="DB50" s="29">
        <v>34.04357701877516</v>
      </c>
      <c r="DC50" s="29">
        <v>2.221946261701981</v>
      </c>
      <c r="DD50" s="29">
        <v>34.04357701877516</v>
      </c>
      <c r="DE50" s="29">
        <v>36.584818300000002</v>
      </c>
      <c r="DH50" s="7">
        <f t="shared" si="11"/>
        <v>45</v>
      </c>
      <c r="DI50" s="8" t="str">
        <f t="shared" si="11"/>
        <v>KOTESHWAR</v>
      </c>
      <c r="DJ50" s="9">
        <v>43.314188600000001</v>
      </c>
      <c r="DK50" s="8">
        <v>1</v>
      </c>
      <c r="DL50" s="29">
        <v>40.305514257804937</v>
      </c>
      <c r="DM50" s="29">
        <v>2.221946261701981</v>
      </c>
      <c r="DN50" s="29">
        <v>40.305514257804937</v>
      </c>
      <c r="DO50" s="29">
        <v>43.314188600000001</v>
      </c>
      <c r="DR50" s="7">
        <f t="shared" si="12"/>
        <v>45</v>
      </c>
      <c r="DS50" s="8" t="str">
        <f t="shared" si="12"/>
        <v>KOTESHWAR</v>
      </c>
      <c r="DT50" s="9">
        <f t="shared" si="2"/>
        <v>511.39303561096773</v>
      </c>
      <c r="DU50" s="9">
        <f>SUM(E50,O50,Y50,AJ50,AT50,BD50,BN50,BX50,CH50,CR50,DB50,DL50)</f>
        <v>475.87083942650634</v>
      </c>
      <c r="DV50" s="9">
        <f>SUM(G50,Q50,AA50,AL50,AV50,BF50,BP50,BZ50,CJ50,CT50,DD50,DN50)</f>
        <v>475.87083942650634</v>
      </c>
      <c r="DW50" s="9">
        <f>SUM(H50,R50,AB50,AM50,AW50,BG50,BQ50,CA50,CK50,CU50,DE50,DO50)</f>
        <v>511.39303561096779</v>
      </c>
    </row>
    <row r="51" spans="1:127" x14ac:dyDescent="0.25">
      <c r="A51" s="7">
        <v>46</v>
      </c>
      <c r="B51" s="8" t="s">
        <v>60</v>
      </c>
      <c r="C51" s="28">
        <v>12.093332325056407</v>
      </c>
      <c r="D51" s="8">
        <v>2</v>
      </c>
      <c r="E51" s="29">
        <v>11.670065693679433</v>
      </c>
      <c r="F51" s="29">
        <v>4.9674000000000005</v>
      </c>
      <c r="G51" s="29">
        <v>11.670065693679433</v>
      </c>
      <c r="H51" s="29">
        <v>12.093332325056409</v>
      </c>
      <c r="J51" s="30"/>
      <c r="K51" s="7">
        <f t="shared" si="3"/>
        <v>46</v>
      </c>
      <c r="L51" s="8" t="str">
        <f t="shared" si="3"/>
        <v>Dhukwan SHP- THDC</v>
      </c>
      <c r="M51" s="29">
        <v>14.480962135367999</v>
      </c>
      <c r="N51" s="8">
        <v>2</v>
      </c>
      <c r="O51" s="29">
        <v>13.974128460630119</v>
      </c>
      <c r="P51" s="29">
        <v>4.9674000000000005</v>
      </c>
      <c r="Q51" s="29">
        <v>13.974128460630119</v>
      </c>
      <c r="R51" s="29">
        <v>14.480962135367999</v>
      </c>
      <c r="U51" s="7">
        <f t="shared" si="13"/>
        <v>46</v>
      </c>
      <c r="V51" s="6" t="str">
        <f t="shared" si="13"/>
        <v>Dhukwan SHP- THDC</v>
      </c>
      <c r="W51" s="5">
        <v>14.834837953875697</v>
      </c>
      <c r="X51" s="5">
        <v>2</v>
      </c>
      <c r="Y51" s="5">
        <v>14.315618625490048</v>
      </c>
      <c r="Z51" s="5">
        <v>4.9674000000000005</v>
      </c>
      <c r="AA51" s="5">
        <v>14.315618625490048</v>
      </c>
      <c r="AB51" s="29">
        <v>14.834837953875699</v>
      </c>
      <c r="AF51" s="7">
        <f t="shared" si="14"/>
        <v>46</v>
      </c>
      <c r="AG51" s="7" t="str">
        <f t="shared" si="14"/>
        <v>Dhukwan SHP- THDC</v>
      </c>
      <c r="AH51" s="9">
        <v>16.921601793767554</v>
      </c>
      <c r="AI51" s="7">
        <v>2</v>
      </c>
      <c r="AJ51" s="29">
        <v>16.32934573098569</v>
      </c>
      <c r="AK51" s="29">
        <v>4.9674000000000005</v>
      </c>
      <c r="AL51" s="29">
        <v>16.32934573098569</v>
      </c>
      <c r="AM51" s="29">
        <v>16.921601793767554</v>
      </c>
      <c r="AP51" s="7">
        <f t="shared" si="4"/>
        <v>46</v>
      </c>
      <c r="AQ51" s="7" t="str">
        <f t="shared" si="4"/>
        <v>Dhukwan SHP- THDC</v>
      </c>
      <c r="AR51" s="29">
        <v>16.263662331247353</v>
      </c>
      <c r="AS51" s="7">
        <v>2</v>
      </c>
      <c r="AT51" s="29">
        <v>15.694434149653695</v>
      </c>
      <c r="AU51" s="29">
        <v>4.9674000000000005</v>
      </c>
      <c r="AV51" s="29">
        <v>15.694434149653695</v>
      </c>
      <c r="AW51" s="29">
        <v>16.263662331247353</v>
      </c>
      <c r="AZ51" s="7">
        <f t="shared" si="5"/>
        <v>46</v>
      </c>
      <c r="BA51" s="7" t="str">
        <f t="shared" si="5"/>
        <v>Dhukwan SHP- THDC</v>
      </c>
      <c r="BB51" s="9">
        <v>11.839383667627398</v>
      </c>
      <c r="BC51" s="8">
        <v>2</v>
      </c>
      <c r="BD51" s="29">
        <v>11.42500523926044</v>
      </c>
      <c r="BE51" s="29">
        <v>4.9674000000000005</v>
      </c>
      <c r="BF51" s="29">
        <v>11.42500523926044</v>
      </c>
      <c r="BG51" s="29">
        <v>11.839383667627398</v>
      </c>
      <c r="BJ51" s="7">
        <f t="shared" si="6"/>
        <v>46</v>
      </c>
      <c r="BK51" s="7" t="str">
        <f t="shared" si="6"/>
        <v>Dhukwan SHP- THDC</v>
      </c>
      <c r="BL51" s="9">
        <v>7.8177780801763923</v>
      </c>
      <c r="BM51" s="8">
        <v>2</v>
      </c>
      <c r="BN51" s="29">
        <v>7.5441558473702184</v>
      </c>
      <c r="BO51" s="29">
        <v>4.9674000000000005</v>
      </c>
      <c r="BP51" s="29">
        <v>7.5441558473702184</v>
      </c>
      <c r="BQ51" s="29">
        <v>7.8177780801763923</v>
      </c>
      <c r="BT51" s="7">
        <f t="shared" si="7"/>
        <v>46</v>
      </c>
      <c r="BU51" s="7" t="str">
        <f t="shared" si="7"/>
        <v>Dhukwan SHP- THDC</v>
      </c>
      <c r="BV51" s="9">
        <v>5.1914508352779132</v>
      </c>
      <c r="BW51" s="8">
        <v>2</v>
      </c>
      <c r="BX51" s="29">
        <v>5.0097500560431865</v>
      </c>
      <c r="BY51" s="29">
        <v>4.9674000000000005</v>
      </c>
      <c r="BZ51" s="29">
        <v>5.0097500560431865</v>
      </c>
      <c r="CA51" s="29">
        <v>5.1914508352779132</v>
      </c>
      <c r="CD51" s="7">
        <f t="shared" si="8"/>
        <v>46</v>
      </c>
      <c r="CE51" s="8" t="str">
        <f t="shared" si="8"/>
        <v>Dhukwan SHP- THDC</v>
      </c>
      <c r="CF51" s="9">
        <v>4.0577658884397225</v>
      </c>
      <c r="CG51" s="8">
        <v>2</v>
      </c>
      <c r="CH51" s="29">
        <v>3.9157440823443319</v>
      </c>
      <c r="CI51" s="29">
        <v>4.9674000000000005</v>
      </c>
      <c r="CJ51" s="29">
        <v>3.9157440823443319</v>
      </c>
      <c r="CK51" s="29">
        <v>4.0577658884397225</v>
      </c>
      <c r="CN51" s="7">
        <f t="shared" si="9"/>
        <v>46</v>
      </c>
      <c r="CO51" s="7" t="str">
        <f t="shared" si="9"/>
        <v>Dhukwan SHP- THDC</v>
      </c>
      <c r="CP51" s="9">
        <v>3.8529573339076513</v>
      </c>
      <c r="CQ51" s="8">
        <v>2</v>
      </c>
      <c r="CR51" s="29">
        <v>3.7181038272208835</v>
      </c>
      <c r="CS51" s="29">
        <v>4.9674000000000005</v>
      </c>
      <c r="CT51" s="29">
        <v>3.7181038272208835</v>
      </c>
      <c r="CU51" s="29">
        <v>3.8529573339076513</v>
      </c>
      <c r="CX51" s="7">
        <f t="shared" si="10"/>
        <v>46</v>
      </c>
      <c r="CY51" s="7" t="str">
        <f t="shared" si="10"/>
        <v>Dhukwan SHP- THDC</v>
      </c>
      <c r="CZ51" s="9">
        <v>4.967785919702413</v>
      </c>
      <c r="DA51" s="8">
        <v>2</v>
      </c>
      <c r="DB51" s="29">
        <v>4.7939134125128282</v>
      </c>
      <c r="DC51" s="29">
        <v>4.9674000000000005</v>
      </c>
      <c r="DD51" s="29">
        <v>4.7939134125128282</v>
      </c>
      <c r="DE51" s="29">
        <v>4.967785919702413</v>
      </c>
      <c r="DH51" s="7">
        <f t="shared" si="11"/>
        <v>46</v>
      </c>
      <c r="DI51" s="8" t="str">
        <f t="shared" si="11"/>
        <v>Dhukwan SHP- THDC</v>
      </c>
      <c r="DJ51" s="9">
        <v>6.8971819169853106</v>
      </c>
      <c r="DK51" s="8">
        <v>2</v>
      </c>
      <c r="DL51" s="29">
        <v>6.6557805498908245</v>
      </c>
      <c r="DM51" s="29">
        <v>4.9674000000000005</v>
      </c>
      <c r="DN51" s="29">
        <v>6.6557805498908245</v>
      </c>
      <c r="DO51" s="29">
        <v>6.8971819169853106</v>
      </c>
      <c r="DR51" s="7">
        <f t="shared" si="12"/>
        <v>46</v>
      </c>
      <c r="DS51" s="8" t="str">
        <f t="shared" si="12"/>
        <v>Dhukwan SHP- THDC</v>
      </c>
      <c r="DT51" s="9">
        <f t="shared" si="2"/>
        <v>119.21870018143181</v>
      </c>
      <c r="DU51" s="9">
        <f>SUM(E51,O51,Y51,AJ51,AT51,BD51,BN51,BX51,CH51,CR51,DB51,DL51)</f>
        <v>115.04604567508169</v>
      </c>
      <c r="DV51" s="9">
        <f>SUM(G51,Q51,AA51,AL51,AV51,BF51,BP51,BZ51,CJ51,CT51,DD51,DN51)</f>
        <v>115.04604567508169</v>
      </c>
      <c r="DW51" s="9">
        <f>SUM(H51,R51,AB51,AM51,AW51,BG51,BQ51,CA51,CK51,CU51,DE51,DO51)</f>
        <v>119.21870018143181</v>
      </c>
    </row>
    <row r="52" spans="1:127" x14ac:dyDescent="0.25">
      <c r="A52" s="7">
        <v>47</v>
      </c>
      <c r="B52" s="8" t="s">
        <v>61</v>
      </c>
      <c r="C52" s="28">
        <v>0</v>
      </c>
      <c r="D52" s="8">
        <v>1</v>
      </c>
      <c r="E52" s="29">
        <v>0</v>
      </c>
      <c r="F52" s="29">
        <v>2.2009926066613863</v>
      </c>
      <c r="G52" s="29">
        <v>0</v>
      </c>
      <c r="H52" s="29">
        <v>0</v>
      </c>
      <c r="J52" s="30"/>
      <c r="K52" s="7">
        <f t="shared" si="3"/>
        <v>47</v>
      </c>
      <c r="L52" s="8" t="str">
        <f t="shared" si="3"/>
        <v>VISHNUGARH PIPAL KOTHI</v>
      </c>
      <c r="M52" s="29">
        <v>0</v>
      </c>
      <c r="N52" s="8">
        <v>1</v>
      </c>
      <c r="O52" s="29">
        <v>0</v>
      </c>
      <c r="P52" s="29">
        <v>2.2009926066613863</v>
      </c>
      <c r="Q52" s="29">
        <v>0</v>
      </c>
      <c r="R52" s="29">
        <v>0</v>
      </c>
      <c r="U52" s="7">
        <f t="shared" si="13"/>
        <v>47</v>
      </c>
      <c r="V52" s="6" t="str">
        <f t="shared" si="13"/>
        <v>VISHNUGARH PIPAL KOTHI</v>
      </c>
      <c r="W52" s="5">
        <v>0</v>
      </c>
      <c r="X52" s="5">
        <v>1</v>
      </c>
      <c r="Y52" s="5">
        <v>0</v>
      </c>
      <c r="Z52" s="5">
        <v>2.2009926066613863</v>
      </c>
      <c r="AA52" s="5">
        <v>0</v>
      </c>
      <c r="AB52" s="29">
        <v>0</v>
      </c>
      <c r="AF52" s="7">
        <f t="shared" si="14"/>
        <v>47</v>
      </c>
      <c r="AG52" s="7" t="str">
        <f t="shared" si="14"/>
        <v>VISHNUGARH PIPAL KOTHI</v>
      </c>
      <c r="AH52" s="9">
        <v>0</v>
      </c>
      <c r="AI52" s="7">
        <v>1</v>
      </c>
      <c r="AJ52" s="29">
        <v>0</v>
      </c>
      <c r="AK52" s="29">
        <v>2.2009926066613863</v>
      </c>
      <c r="AL52" s="29">
        <v>0</v>
      </c>
      <c r="AM52" s="29">
        <v>0</v>
      </c>
      <c r="AP52" s="7">
        <f t="shared" si="4"/>
        <v>47</v>
      </c>
      <c r="AQ52" s="7" t="str">
        <f t="shared" si="4"/>
        <v>VISHNUGARH PIPAL KOTHI</v>
      </c>
      <c r="AR52" s="29">
        <v>0</v>
      </c>
      <c r="AS52" s="7">
        <v>1</v>
      </c>
      <c r="AT52" s="29">
        <v>0</v>
      </c>
      <c r="AU52" s="29">
        <v>2.2009926066613863</v>
      </c>
      <c r="AV52" s="29">
        <v>0</v>
      </c>
      <c r="AW52" s="29">
        <v>0</v>
      </c>
      <c r="AZ52" s="7">
        <f t="shared" si="5"/>
        <v>47</v>
      </c>
      <c r="BA52" s="7" t="str">
        <f t="shared" si="5"/>
        <v>VISHNUGARH PIPAL KOTHI</v>
      </c>
      <c r="BB52" s="9">
        <v>0</v>
      </c>
      <c r="BC52" s="8">
        <v>1</v>
      </c>
      <c r="BD52" s="29">
        <v>0</v>
      </c>
      <c r="BE52" s="29">
        <v>2.2009926066613863</v>
      </c>
      <c r="BF52" s="29">
        <v>0</v>
      </c>
      <c r="BG52" s="29">
        <v>0</v>
      </c>
      <c r="BJ52" s="7">
        <f t="shared" si="6"/>
        <v>47</v>
      </c>
      <c r="BK52" s="7" t="str">
        <f t="shared" si="6"/>
        <v>VISHNUGARH PIPAL KOTHI</v>
      </c>
      <c r="BL52" s="9">
        <v>0</v>
      </c>
      <c r="BM52" s="8">
        <v>1</v>
      </c>
      <c r="BN52" s="29">
        <v>0</v>
      </c>
      <c r="BO52" s="29">
        <v>2.2009926066613863</v>
      </c>
      <c r="BP52" s="29">
        <v>0</v>
      </c>
      <c r="BQ52" s="29">
        <v>0</v>
      </c>
      <c r="BT52" s="7">
        <f t="shared" si="7"/>
        <v>47</v>
      </c>
      <c r="BU52" s="7" t="str">
        <f t="shared" si="7"/>
        <v>VISHNUGARH PIPAL KOTHI</v>
      </c>
      <c r="BV52" s="9">
        <v>0</v>
      </c>
      <c r="BW52" s="8">
        <v>1</v>
      </c>
      <c r="BX52" s="29">
        <v>0</v>
      </c>
      <c r="BY52" s="29">
        <v>2.2009926066613863</v>
      </c>
      <c r="BZ52" s="29">
        <v>0</v>
      </c>
      <c r="CA52" s="29">
        <v>0</v>
      </c>
      <c r="CD52" s="7">
        <f t="shared" si="8"/>
        <v>47</v>
      </c>
      <c r="CE52" s="8" t="str">
        <f t="shared" si="8"/>
        <v>VISHNUGARH PIPAL KOTHI</v>
      </c>
      <c r="CF52" s="9">
        <v>0</v>
      </c>
      <c r="CG52" s="8">
        <v>1</v>
      </c>
      <c r="CH52" s="29">
        <v>0</v>
      </c>
      <c r="CI52" s="29">
        <v>2.2009926066613863</v>
      </c>
      <c r="CJ52" s="29">
        <v>0</v>
      </c>
      <c r="CK52" s="29">
        <v>0</v>
      </c>
      <c r="CN52" s="7">
        <f t="shared" si="9"/>
        <v>47</v>
      </c>
      <c r="CO52" s="7" t="str">
        <f t="shared" si="9"/>
        <v>VISHNUGARH PIPAL KOTHI</v>
      </c>
      <c r="CP52" s="9">
        <v>0</v>
      </c>
      <c r="CQ52" s="8">
        <v>1</v>
      </c>
      <c r="CR52" s="29">
        <v>0</v>
      </c>
      <c r="CS52" s="29">
        <v>2.2009926066613863</v>
      </c>
      <c r="CT52" s="29">
        <v>0</v>
      </c>
      <c r="CU52" s="29">
        <v>0</v>
      </c>
      <c r="CX52" s="7">
        <f t="shared" si="10"/>
        <v>47</v>
      </c>
      <c r="CY52" s="7" t="str">
        <f t="shared" si="10"/>
        <v>VISHNUGARH PIPAL KOTHI</v>
      </c>
      <c r="CZ52" s="9">
        <v>0</v>
      </c>
      <c r="DA52" s="8">
        <v>1</v>
      </c>
      <c r="DB52" s="29">
        <v>0</v>
      </c>
      <c r="DC52" s="29">
        <v>2.2009926066613863</v>
      </c>
      <c r="DD52" s="29">
        <v>0</v>
      </c>
      <c r="DE52" s="29">
        <v>0</v>
      </c>
      <c r="DH52" s="7">
        <f t="shared" si="11"/>
        <v>47</v>
      </c>
      <c r="DI52" s="8" t="str">
        <f t="shared" si="11"/>
        <v>VISHNUGARH PIPAL KOTHI</v>
      </c>
      <c r="DJ52" s="9">
        <v>0</v>
      </c>
      <c r="DK52" s="8">
        <v>1</v>
      </c>
      <c r="DL52" s="29">
        <v>0</v>
      </c>
      <c r="DM52" s="29">
        <v>2.2009926066613863</v>
      </c>
      <c r="DN52" s="29">
        <v>0</v>
      </c>
      <c r="DO52" s="29">
        <v>0</v>
      </c>
      <c r="DR52" s="7">
        <f t="shared" si="12"/>
        <v>47</v>
      </c>
      <c r="DS52" s="8" t="str">
        <f t="shared" si="12"/>
        <v>VISHNUGARH PIPAL KOTHI</v>
      </c>
      <c r="DT52" s="9">
        <f t="shared" si="2"/>
        <v>0</v>
      </c>
      <c r="DU52" s="9">
        <f>SUM(E52,O52,Y52,AJ52,AT52,BD52,BN52,BX52,CH52,CR52,DB52,DL52)</f>
        <v>0</v>
      </c>
      <c r="DV52" s="9">
        <f>SUM(G52,Q52,AA52,AL52,AV52,BF52,BP52,BZ52,CJ52,CT52,DD52,DN52)</f>
        <v>0</v>
      </c>
      <c r="DW52" s="9">
        <f>SUM(H52,R52,AB52,AM52,AW52,BG52,BQ52,CA52,CK52,CU52,DE52,DO52)</f>
        <v>0</v>
      </c>
    </row>
    <row r="53" spans="1:127" x14ac:dyDescent="0.25">
      <c r="A53" s="7">
        <v>48</v>
      </c>
      <c r="B53" s="8" t="s">
        <v>62</v>
      </c>
      <c r="C53" s="28">
        <v>20.5765636</v>
      </c>
      <c r="D53" s="8">
        <v>1</v>
      </c>
      <c r="E53" s="29">
        <v>19.147281857576576</v>
      </c>
      <c r="F53" s="29">
        <v>2.051034710029791</v>
      </c>
      <c r="G53" s="29">
        <v>19.147281857576576</v>
      </c>
      <c r="H53" s="29">
        <v>20.576563600000004</v>
      </c>
      <c r="J53" s="30"/>
      <c r="K53" s="7">
        <f t="shared" si="3"/>
        <v>48</v>
      </c>
      <c r="L53" s="8" t="str">
        <f t="shared" si="3"/>
        <v>RAMPUR</v>
      </c>
      <c r="M53" s="29">
        <v>41.115670999999992</v>
      </c>
      <c r="N53" s="8">
        <v>1</v>
      </c>
      <c r="O53" s="29">
        <v>38.259709284031622</v>
      </c>
      <c r="P53" s="29">
        <v>2.051034710029791</v>
      </c>
      <c r="Q53" s="29">
        <v>38.259709284031622</v>
      </c>
      <c r="R53" s="29">
        <v>41.115670999999999</v>
      </c>
      <c r="U53" s="7">
        <f t="shared" si="13"/>
        <v>48</v>
      </c>
      <c r="V53" s="6" t="str">
        <f t="shared" si="13"/>
        <v>RAMPUR</v>
      </c>
      <c r="W53" s="5">
        <v>49.628571600000001</v>
      </c>
      <c r="X53" s="5">
        <v>1</v>
      </c>
      <c r="Y53" s="5">
        <v>46.181289893037345</v>
      </c>
      <c r="Z53" s="5">
        <v>2.051034710029791</v>
      </c>
      <c r="AA53" s="5">
        <v>46.181289893037345</v>
      </c>
      <c r="AB53" s="29">
        <v>49.628571600000008</v>
      </c>
      <c r="AF53" s="7">
        <f t="shared" si="14"/>
        <v>48</v>
      </c>
      <c r="AG53" s="7" t="str">
        <f t="shared" si="14"/>
        <v>RAMPUR</v>
      </c>
      <c r="AH53" s="9">
        <v>52.382650599999991</v>
      </c>
      <c r="AI53" s="7">
        <v>1</v>
      </c>
      <c r="AJ53" s="29">
        <v>48.74406606383743</v>
      </c>
      <c r="AK53" s="29">
        <v>2.051034710029791</v>
      </c>
      <c r="AL53" s="29">
        <v>48.74406606383743</v>
      </c>
      <c r="AM53" s="29">
        <v>52.382650599999998</v>
      </c>
      <c r="AP53" s="7">
        <f t="shared" si="4"/>
        <v>48</v>
      </c>
      <c r="AQ53" s="7" t="str">
        <f t="shared" si="4"/>
        <v>RAMPUR</v>
      </c>
      <c r="AR53" s="29">
        <v>48.562853360000013</v>
      </c>
      <c r="AS53" s="7">
        <v>1</v>
      </c>
      <c r="AT53" s="29">
        <v>45.189598184027183</v>
      </c>
      <c r="AU53" s="29">
        <v>2.051034710029791</v>
      </c>
      <c r="AV53" s="29">
        <v>45.189598184027183</v>
      </c>
      <c r="AW53" s="29">
        <v>48.562853360000013</v>
      </c>
      <c r="AZ53" s="7">
        <f t="shared" si="5"/>
        <v>48</v>
      </c>
      <c r="BA53" s="7" t="str">
        <f t="shared" si="5"/>
        <v>RAMPUR</v>
      </c>
      <c r="BB53" s="9">
        <v>43.094122064516114</v>
      </c>
      <c r="BC53" s="8">
        <v>1</v>
      </c>
      <c r="BD53" s="29">
        <v>40.100733903599902</v>
      </c>
      <c r="BE53" s="29">
        <v>2.051034710029791</v>
      </c>
      <c r="BF53" s="29">
        <v>40.100733903599902</v>
      </c>
      <c r="BG53" s="29">
        <v>43.094122064516114</v>
      </c>
      <c r="BJ53" s="7">
        <f t="shared" si="6"/>
        <v>48</v>
      </c>
      <c r="BK53" s="7" t="str">
        <f t="shared" si="6"/>
        <v>RAMPUR</v>
      </c>
      <c r="BL53" s="9">
        <v>21.604824400000002</v>
      </c>
      <c r="BM53" s="8">
        <v>1</v>
      </c>
      <c r="BN53" s="29">
        <v>20.104117981597657</v>
      </c>
      <c r="BO53" s="29">
        <v>2.051034710029791</v>
      </c>
      <c r="BP53" s="29">
        <v>20.104117981597657</v>
      </c>
      <c r="BQ53" s="29">
        <v>21.604824400000005</v>
      </c>
      <c r="BT53" s="7">
        <f t="shared" si="7"/>
        <v>48</v>
      </c>
      <c r="BU53" s="7" t="str">
        <f t="shared" si="7"/>
        <v>RAMPUR</v>
      </c>
      <c r="BV53" s="9">
        <v>13.398690999999996</v>
      </c>
      <c r="BW53" s="8">
        <v>1</v>
      </c>
      <c r="BX53" s="29">
        <v>12.467996021433553</v>
      </c>
      <c r="BY53" s="29">
        <v>2.051034710029791</v>
      </c>
      <c r="BZ53" s="29">
        <v>12.467996021433553</v>
      </c>
      <c r="CA53" s="29">
        <v>13.398690999999998</v>
      </c>
      <c r="CD53" s="7">
        <f t="shared" si="8"/>
        <v>48</v>
      </c>
      <c r="CE53" s="8" t="str">
        <f t="shared" si="8"/>
        <v>RAMPUR</v>
      </c>
      <c r="CF53" s="9">
        <v>10.625113499999999</v>
      </c>
      <c r="CG53" s="8">
        <v>1</v>
      </c>
      <c r="CH53" s="29">
        <v>9.8870757483160077</v>
      </c>
      <c r="CI53" s="29">
        <v>2.051034710029791</v>
      </c>
      <c r="CJ53" s="29">
        <v>9.8870757483160077</v>
      </c>
      <c r="CK53" s="29">
        <v>10.625113499999999</v>
      </c>
      <c r="CN53" s="7">
        <f t="shared" si="9"/>
        <v>48</v>
      </c>
      <c r="CO53" s="7" t="str">
        <f t="shared" si="9"/>
        <v>RAMPUR</v>
      </c>
      <c r="CP53" s="9">
        <v>9.0178302000000006</v>
      </c>
      <c r="CQ53" s="8">
        <v>1</v>
      </c>
      <c r="CR53" s="29">
        <v>8.3914369736240193</v>
      </c>
      <c r="CS53" s="29">
        <v>2.051034710029791</v>
      </c>
      <c r="CT53" s="29">
        <v>8.3914369736240193</v>
      </c>
      <c r="CU53" s="29">
        <v>9.0178302000000006</v>
      </c>
      <c r="CX53" s="7">
        <f t="shared" si="10"/>
        <v>48</v>
      </c>
      <c r="CY53" s="7" t="str">
        <f t="shared" si="10"/>
        <v>RAMPUR</v>
      </c>
      <c r="CZ53" s="9">
        <v>7.9746142000000013</v>
      </c>
      <c r="DA53" s="8">
        <v>1</v>
      </c>
      <c r="DB53" s="29">
        <v>7.4206844622409429</v>
      </c>
      <c r="DC53" s="29">
        <v>2.051034710029791</v>
      </c>
      <c r="DD53" s="29">
        <v>7.4206844622409429</v>
      </c>
      <c r="DE53" s="29">
        <v>7.9746142000000013</v>
      </c>
      <c r="DH53" s="7">
        <f t="shared" si="11"/>
        <v>48</v>
      </c>
      <c r="DI53" s="8" t="str">
        <f t="shared" si="11"/>
        <v>RAMPUR</v>
      </c>
      <c r="DJ53" s="9">
        <v>9.2374627499999988</v>
      </c>
      <c r="DK53" s="8">
        <v>1</v>
      </c>
      <c r="DL53" s="29">
        <v>8.5958134876862715</v>
      </c>
      <c r="DM53" s="29">
        <v>2.051034710029791</v>
      </c>
      <c r="DN53" s="29">
        <v>8.5958134876862715</v>
      </c>
      <c r="DO53" s="29">
        <v>9.2374627499999988</v>
      </c>
      <c r="DR53" s="7">
        <f t="shared" si="12"/>
        <v>48</v>
      </c>
      <c r="DS53" s="8" t="str">
        <f t="shared" si="12"/>
        <v>RAMPUR</v>
      </c>
      <c r="DT53" s="9">
        <f t="shared" si="2"/>
        <v>327.2189682745161</v>
      </c>
      <c r="DU53" s="9">
        <f>SUM(E53,O53,Y53,AJ53,AT53,BD53,BN53,BX53,CH53,CR53,DB53,DL53)</f>
        <v>304.48980386100857</v>
      </c>
      <c r="DV53" s="9">
        <f>SUM(G53,Q53,AA53,AL53,AV53,BF53,BP53,BZ53,CJ53,CT53,DD53,DN53)</f>
        <v>304.48980386100857</v>
      </c>
      <c r="DW53" s="9">
        <f>SUM(H53,R53,AB53,AM53,AW53,BG53,BQ53,CA53,CK53,CU53,DE53,DO53)</f>
        <v>327.21896827451616</v>
      </c>
    </row>
    <row r="54" spans="1:127" x14ac:dyDescent="0.25">
      <c r="A54" s="7">
        <v>49</v>
      </c>
      <c r="B54" s="8" t="s">
        <v>63</v>
      </c>
      <c r="C54" s="28">
        <v>80.626714599999985</v>
      </c>
      <c r="D54" s="8">
        <v>1</v>
      </c>
      <c r="E54" s="29"/>
      <c r="F54" s="29">
        <v>1.2581778212096759</v>
      </c>
      <c r="G54" s="29">
        <v>0</v>
      </c>
      <c r="H54" s="29">
        <v>0</v>
      </c>
      <c r="J54" s="30"/>
      <c r="K54" s="7">
        <f t="shared" si="3"/>
        <v>49</v>
      </c>
      <c r="L54" s="8" t="str">
        <f t="shared" si="3"/>
        <v>NATHPA JHAKRI</v>
      </c>
      <c r="M54" s="29">
        <v>160.79822339999998</v>
      </c>
      <c r="N54" s="8">
        <v>1</v>
      </c>
      <c r="O54" s="29">
        <v>149.62891595938618</v>
      </c>
      <c r="P54" s="29">
        <v>1.2581778212096759</v>
      </c>
      <c r="Q54" s="29">
        <v>149.62891595938618</v>
      </c>
      <c r="R54" s="29">
        <v>160.79822339999998</v>
      </c>
      <c r="U54" s="7">
        <f t="shared" si="13"/>
        <v>49</v>
      </c>
      <c r="V54" s="6" t="str">
        <f t="shared" si="13"/>
        <v>NATHPA JHAKRI</v>
      </c>
      <c r="W54" s="5">
        <v>204.89863619999997</v>
      </c>
      <c r="X54" s="5">
        <v>1</v>
      </c>
      <c r="Y54" s="5">
        <v>190.66604199908494</v>
      </c>
      <c r="Z54" s="5">
        <v>1.2581778212096759</v>
      </c>
      <c r="AA54" s="5">
        <v>190.66604199908494</v>
      </c>
      <c r="AB54" s="29">
        <v>204.8986362</v>
      </c>
      <c r="AF54" s="7">
        <f t="shared" si="14"/>
        <v>49</v>
      </c>
      <c r="AG54" s="7" t="str">
        <f t="shared" si="14"/>
        <v>NATHPA JHAKRI</v>
      </c>
      <c r="AH54" s="9">
        <v>206.66483500000001</v>
      </c>
      <c r="AI54" s="7">
        <v>1</v>
      </c>
      <c r="AJ54" s="29">
        <v>192.30955774338125</v>
      </c>
      <c r="AK54" s="29">
        <v>1.2581778212096759</v>
      </c>
      <c r="AL54" s="29">
        <v>192.30955774338125</v>
      </c>
      <c r="AM54" s="29">
        <v>206.66483500000001</v>
      </c>
      <c r="AP54" s="7">
        <f t="shared" si="4"/>
        <v>49</v>
      </c>
      <c r="AQ54" s="7" t="str">
        <f t="shared" si="4"/>
        <v>NATHPA JHAKRI</v>
      </c>
      <c r="AR54" s="29">
        <v>190.94314240000003</v>
      </c>
      <c r="AS54" s="7">
        <v>1</v>
      </c>
      <c r="AT54" s="29">
        <v>177.67991961029784</v>
      </c>
      <c r="AU54" s="29">
        <v>1.2581778212096759</v>
      </c>
      <c r="AV54" s="29">
        <v>177.67991961029784</v>
      </c>
      <c r="AW54" s="29">
        <v>190.94314240000003</v>
      </c>
      <c r="AZ54" s="7">
        <f t="shared" si="5"/>
        <v>49</v>
      </c>
      <c r="BA54" s="7" t="str">
        <f t="shared" si="5"/>
        <v>NATHPA JHAKRI</v>
      </c>
      <c r="BB54" s="9">
        <v>129.11048593548389</v>
      </c>
      <c r="BC54" s="8">
        <v>1</v>
      </c>
      <c r="BD54" s="29">
        <v>120.14226053641855</v>
      </c>
      <c r="BE54" s="29">
        <v>1.2581778212096759</v>
      </c>
      <c r="BF54" s="29">
        <v>120.14226053641855</v>
      </c>
      <c r="BG54" s="29">
        <v>129.11048593548389</v>
      </c>
      <c r="BJ54" s="7">
        <f t="shared" si="6"/>
        <v>49</v>
      </c>
      <c r="BK54" s="7" t="str">
        <f t="shared" si="6"/>
        <v>NATHPA JHAKRI</v>
      </c>
      <c r="BL54" s="9">
        <v>83.715462800000012</v>
      </c>
      <c r="BM54" s="8">
        <v>1</v>
      </c>
      <c r="BN54" s="29">
        <v>77.900449911328579</v>
      </c>
      <c r="BO54" s="29">
        <v>1.2581778212096759</v>
      </c>
      <c r="BP54" s="29">
        <v>77.900449911328579</v>
      </c>
      <c r="BQ54" s="29">
        <v>83.715462800000012</v>
      </c>
      <c r="BT54" s="7">
        <f t="shared" si="7"/>
        <v>49</v>
      </c>
      <c r="BU54" s="7" t="str">
        <f t="shared" si="7"/>
        <v>NATHPA JHAKRI</v>
      </c>
      <c r="BV54" s="9">
        <v>67.697508200000016</v>
      </c>
      <c r="BW54" s="8">
        <v>1</v>
      </c>
      <c r="BX54" s="29">
        <v>62.995128621039598</v>
      </c>
      <c r="BY54" s="29">
        <v>1.2581778212096759</v>
      </c>
      <c r="BZ54" s="29">
        <v>62.995128621039598</v>
      </c>
      <c r="CA54" s="29">
        <v>67.697508200000001</v>
      </c>
      <c r="CD54" s="7">
        <f t="shared" si="8"/>
        <v>49</v>
      </c>
      <c r="CE54" s="8" t="str">
        <f t="shared" si="8"/>
        <v>NATHPA JHAKRI</v>
      </c>
      <c r="CF54" s="9">
        <v>44.745734249999998</v>
      </c>
      <c r="CG54" s="8">
        <v>1</v>
      </c>
      <c r="CH54" s="29">
        <v>41.637622406929395</v>
      </c>
      <c r="CI54" s="29">
        <v>1.2581778212096759</v>
      </c>
      <c r="CJ54" s="29">
        <v>41.637622406929395</v>
      </c>
      <c r="CK54" s="29">
        <v>44.745734250000005</v>
      </c>
      <c r="CN54" s="7">
        <f t="shared" si="9"/>
        <v>49</v>
      </c>
      <c r="CO54" s="7" t="str">
        <f t="shared" si="9"/>
        <v>NATHPA JHAKRI</v>
      </c>
      <c r="CP54" s="9">
        <v>34.400423000000004</v>
      </c>
      <c r="CQ54" s="8">
        <v>1</v>
      </c>
      <c r="CR54" s="29">
        <v>32.010913386959324</v>
      </c>
      <c r="CS54" s="29">
        <v>1.2581778212096759</v>
      </c>
      <c r="CT54" s="29">
        <v>32.010913386959324</v>
      </c>
      <c r="CU54" s="29">
        <v>34.400423000000004</v>
      </c>
      <c r="CX54" s="7">
        <f t="shared" si="10"/>
        <v>49</v>
      </c>
      <c r="CY54" s="7" t="str">
        <f t="shared" si="10"/>
        <v>NATHPA JHAKRI</v>
      </c>
      <c r="CZ54" s="9">
        <v>30.703253199999995</v>
      </c>
      <c r="DA54" s="8">
        <v>1</v>
      </c>
      <c r="DB54" s="29">
        <v>28.570555044717956</v>
      </c>
      <c r="DC54" s="29">
        <v>1.2581778212096759</v>
      </c>
      <c r="DD54" s="29">
        <v>28.570555044717956</v>
      </c>
      <c r="DE54" s="29">
        <v>30.703253199999999</v>
      </c>
      <c r="DH54" s="7">
        <f t="shared" si="11"/>
        <v>49</v>
      </c>
      <c r="DI54" s="8" t="str">
        <f t="shared" si="11"/>
        <v>NATHPA JHAKRI</v>
      </c>
      <c r="DJ54" s="9">
        <v>35.353399399999994</v>
      </c>
      <c r="DK54" s="8">
        <v>1</v>
      </c>
      <c r="DL54" s="29">
        <v>32.897694488465433</v>
      </c>
      <c r="DM54" s="29">
        <v>1.2581778212096759</v>
      </c>
      <c r="DN54" s="29">
        <v>32.897694488465433</v>
      </c>
      <c r="DO54" s="29">
        <v>35.353399399999994</v>
      </c>
      <c r="DR54" s="7">
        <f t="shared" si="12"/>
        <v>49</v>
      </c>
      <c r="DS54" s="8" t="str">
        <f t="shared" si="12"/>
        <v>NATHPA JHAKRI</v>
      </c>
      <c r="DT54" s="9">
        <f t="shared" si="2"/>
        <v>1269.657818385484</v>
      </c>
      <c r="DU54" s="9">
        <f>SUM(E54,O54,Y54,AJ54,AT54,BD54,BN54,BX54,CH54,CR54,DB54,DL54)</f>
        <v>1106.4390597080092</v>
      </c>
      <c r="DV54" s="9">
        <f>SUM(G54,Q54,AA54,AL54,AV54,BF54,BP54,BZ54,CJ54,CT54,DD54,DN54)</f>
        <v>1106.4390597080092</v>
      </c>
      <c r="DW54" s="9">
        <f>SUM(H54,R54,AB54,AM54,AW54,BG54,BQ54,CA54,CK54,CU54,DE54,DO54)</f>
        <v>1189.0311037854838</v>
      </c>
    </row>
    <row r="55" spans="1:127" x14ac:dyDescent="0.25">
      <c r="A55" s="7">
        <v>50</v>
      </c>
      <c r="B55" s="8" t="s">
        <v>64</v>
      </c>
      <c r="C55" s="28">
        <v>4.3182277809448273</v>
      </c>
      <c r="D55" s="8">
        <v>1</v>
      </c>
      <c r="E55" s="29">
        <v>4.0182766206388338</v>
      </c>
      <c r="F55" s="29">
        <v>2.2009926066613863</v>
      </c>
      <c r="G55" s="29">
        <v>4.0182766206388338</v>
      </c>
      <c r="H55" s="29">
        <v>4.3182277809448273</v>
      </c>
      <c r="J55" s="30"/>
      <c r="K55" s="7">
        <f t="shared" si="3"/>
        <v>50</v>
      </c>
      <c r="L55" s="8" t="str">
        <f t="shared" si="3"/>
        <v>Rajghat Hydro</v>
      </c>
      <c r="M55" s="29">
        <v>7.3392854810742429</v>
      </c>
      <c r="N55" s="8">
        <v>1</v>
      </c>
      <c r="O55" s="29">
        <v>6.8294867146498657</v>
      </c>
      <c r="P55" s="29">
        <v>2.2009926066613863</v>
      </c>
      <c r="Q55" s="29">
        <v>6.8294867146498657</v>
      </c>
      <c r="R55" s="29">
        <v>7.3392854810742429</v>
      </c>
      <c r="U55" s="7">
        <f t="shared" si="13"/>
        <v>50</v>
      </c>
      <c r="V55" s="6" t="str">
        <f t="shared" si="13"/>
        <v>Rajghat Hydro</v>
      </c>
      <c r="W55" s="5">
        <v>11.266750376535756</v>
      </c>
      <c r="X55" s="5">
        <v>1</v>
      </c>
      <c r="Y55" s="5">
        <v>10.48414347857808</v>
      </c>
      <c r="Z55" s="5">
        <v>2.2009926066613863</v>
      </c>
      <c r="AA55" s="5">
        <v>10.48414347857808</v>
      </c>
      <c r="AB55" s="29">
        <v>11.266750376535756</v>
      </c>
      <c r="AF55" s="7">
        <f t="shared" si="14"/>
        <v>50</v>
      </c>
      <c r="AG55" s="7" t="str">
        <f t="shared" si="14"/>
        <v>Rajghat Hydro</v>
      </c>
      <c r="AH55" s="9">
        <v>12.84172414588596</v>
      </c>
      <c r="AI55" s="7">
        <v>1</v>
      </c>
      <c r="AJ55" s="29">
        <v>11.949716995432865</v>
      </c>
      <c r="AK55" s="29">
        <v>2.2009926066613863</v>
      </c>
      <c r="AL55" s="29">
        <v>11.949716995432865</v>
      </c>
      <c r="AM55" s="29">
        <v>12.84172414588596</v>
      </c>
      <c r="AP55" s="7">
        <f t="shared" si="4"/>
        <v>50</v>
      </c>
      <c r="AQ55" s="7" t="str">
        <f t="shared" si="4"/>
        <v>Rajghat Hydro</v>
      </c>
      <c r="AR55" s="29">
        <v>12.860777350786396</v>
      </c>
      <c r="AS55" s="7">
        <v>1</v>
      </c>
      <c r="AT55" s="29">
        <v>11.967446733576256</v>
      </c>
      <c r="AU55" s="29">
        <v>2.2009926066613863</v>
      </c>
      <c r="AV55" s="29">
        <v>11.967446733576256</v>
      </c>
      <c r="AW55" s="29">
        <v>12.860777350786398</v>
      </c>
      <c r="AZ55" s="7">
        <f t="shared" si="5"/>
        <v>50</v>
      </c>
      <c r="BA55" s="7" t="str">
        <f t="shared" si="5"/>
        <v>Rajghat Hydro</v>
      </c>
      <c r="BB55" s="9">
        <v>10.90208530479735</v>
      </c>
      <c r="BC55" s="8">
        <v>1</v>
      </c>
      <c r="BD55" s="29">
        <v>10.144808638809762</v>
      </c>
      <c r="BE55" s="29">
        <v>2.2009926066613863</v>
      </c>
      <c r="BF55" s="29">
        <v>10.144808638809762</v>
      </c>
      <c r="BG55" s="29">
        <v>10.902085304797351</v>
      </c>
      <c r="BJ55" s="7">
        <f t="shared" si="6"/>
        <v>50</v>
      </c>
      <c r="BK55" s="7" t="str">
        <f t="shared" si="6"/>
        <v>Rajghat Hydro</v>
      </c>
      <c r="BL55" s="9">
        <v>6.3562732953962362</v>
      </c>
      <c r="BM55" s="8">
        <v>1</v>
      </c>
      <c r="BN55" s="29">
        <v>5.9147561622358955</v>
      </c>
      <c r="BO55" s="29">
        <v>2.2009926066613863</v>
      </c>
      <c r="BP55" s="29">
        <v>5.9147561622358955</v>
      </c>
      <c r="BQ55" s="29">
        <v>6.3562732953962371</v>
      </c>
      <c r="BT55" s="7">
        <f t="shared" si="7"/>
        <v>50</v>
      </c>
      <c r="BU55" s="7" t="str">
        <f t="shared" si="7"/>
        <v>Rajghat Hydro</v>
      </c>
      <c r="BV55" s="9">
        <v>3.2668503035381757</v>
      </c>
      <c r="BW55" s="8">
        <v>1</v>
      </c>
      <c r="BX55" s="29">
        <v>3.0399295414106486</v>
      </c>
      <c r="BY55" s="29">
        <v>2.2009926066613863</v>
      </c>
      <c r="BZ55" s="29">
        <v>3.0399295414106486</v>
      </c>
      <c r="CA55" s="29">
        <v>3.2668503035381762</v>
      </c>
      <c r="CD55" s="7">
        <f t="shared" si="8"/>
        <v>50</v>
      </c>
      <c r="CE55" s="8" t="str">
        <f t="shared" si="8"/>
        <v>Rajghat Hydro</v>
      </c>
      <c r="CF55" s="9">
        <v>2.5690891113665666</v>
      </c>
      <c r="CG55" s="8">
        <v>1</v>
      </c>
      <c r="CH55" s="29">
        <v>2.3906359822184591</v>
      </c>
      <c r="CI55" s="29">
        <v>2.2009926066613863</v>
      </c>
      <c r="CJ55" s="29">
        <v>2.3906359822184591</v>
      </c>
      <c r="CK55" s="29">
        <v>2.569089111366567</v>
      </c>
      <c r="CN55" s="7">
        <f t="shared" si="9"/>
        <v>50</v>
      </c>
      <c r="CO55" s="7" t="str">
        <f t="shared" si="9"/>
        <v>Rajghat Hydro</v>
      </c>
      <c r="CP55" s="9">
        <v>2.0918093370526361</v>
      </c>
      <c r="CQ55" s="8">
        <v>1</v>
      </c>
      <c r="CR55" s="29">
        <v>1.9465088411972358</v>
      </c>
      <c r="CS55" s="29">
        <v>2.2009926066613863</v>
      </c>
      <c r="CT55" s="29">
        <v>1.9465088411972358</v>
      </c>
      <c r="CU55" s="29">
        <v>2.0918093370526361</v>
      </c>
      <c r="CX55" s="7">
        <f t="shared" si="10"/>
        <v>50</v>
      </c>
      <c r="CY55" s="7" t="str">
        <f t="shared" si="10"/>
        <v>Rajghat Hydro</v>
      </c>
      <c r="CZ55" s="9">
        <v>1.74944348588955</v>
      </c>
      <c r="DA55" s="8">
        <v>1</v>
      </c>
      <c r="DB55" s="29">
        <v>1.6279242816924251</v>
      </c>
      <c r="DC55" s="29">
        <v>2.2009926066613863</v>
      </c>
      <c r="DD55" s="29">
        <v>1.6279242816924251</v>
      </c>
      <c r="DE55" s="29">
        <v>1.74944348588955</v>
      </c>
      <c r="DH55" s="7">
        <f t="shared" si="11"/>
        <v>50</v>
      </c>
      <c r="DI55" s="8" t="str">
        <f t="shared" si="11"/>
        <v>Rajghat Hydro</v>
      </c>
      <c r="DJ55" s="9">
        <v>2.2730743755922496</v>
      </c>
      <c r="DK55" s="8">
        <v>1</v>
      </c>
      <c r="DL55" s="29">
        <v>2.115182913861267</v>
      </c>
      <c r="DM55" s="29">
        <v>2.2009926066613863</v>
      </c>
      <c r="DN55" s="29">
        <v>2.115182913861267</v>
      </c>
      <c r="DO55" s="29">
        <v>2.2730743755922496</v>
      </c>
      <c r="DR55" s="7">
        <f t="shared" si="12"/>
        <v>50</v>
      </c>
      <c r="DS55" s="8" t="str">
        <f t="shared" si="12"/>
        <v>Rajghat Hydro</v>
      </c>
      <c r="DT55" s="9">
        <f t="shared" si="2"/>
        <v>77.835390348859946</v>
      </c>
      <c r="DU55" s="9">
        <f>SUM(E55,O55,Y55,AJ55,AT55,BD55,BN55,BX55,CH55,CR55,DB55,DL55)</f>
        <v>72.428816904301584</v>
      </c>
      <c r="DV55" s="9">
        <f>SUM(G55,Q55,AA55,AL55,AV55,BF55,BP55,BZ55,CJ55,CT55,DD55,DN55)</f>
        <v>72.428816904301584</v>
      </c>
      <c r="DW55" s="9">
        <f>SUM(H55,R55,AB55,AM55,AW55,BG55,BQ55,CA55,CK55,CU55,DE55,DO55)</f>
        <v>77.835390348859946</v>
      </c>
    </row>
    <row r="56" spans="1:127" x14ac:dyDescent="0.25">
      <c r="A56" s="7">
        <v>51</v>
      </c>
      <c r="B56" s="8" t="s">
        <v>65</v>
      </c>
      <c r="C56" s="28">
        <v>81.90475459999999</v>
      </c>
      <c r="D56" s="8">
        <v>1</v>
      </c>
      <c r="E56" s="29">
        <v>76.215516462712046</v>
      </c>
      <c r="F56" s="29">
        <v>1.3385460002183764</v>
      </c>
      <c r="G56" s="29">
        <v>76.215516462712046</v>
      </c>
      <c r="H56" s="29">
        <v>81.904754600000004</v>
      </c>
      <c r="J56" s="30"/>
      <c r="K56" s="7">
        <f t="shared" si="3"/>
        <v>51</v>
      </c>
      <c r="L56" s="8" t="str">
        <f t="shared" si="3"/>
        <v>VISHNU PRAYAG</v>
      </c>
      <c r="M56" s="29">
        <v>204.57153480000008</v>
      </c>
      <c r="N56" s="8">
        <v>1</v>
      </c>
      <c r="O56" s="29">
        <v>190.36166159701403</v>
      </c>
      <c r="P56" s="29">
        <v>1.3385460002183764</v>
      </c>
      <c r="Q56" s="29">
        <v>190.36166159701403</v>
      </c>
      <c r="R56" s="29">
        <v>204.57153480000014</v>
      </c>
      <c r="U56" s="7">
        <f t="shared" si="13"/>
        <v>51</v>
      </c>
      <c r="V56" s="6" t="str">
        <f t="shared" si="13"/>
        <v>VISHNU PRAYAG</v>
      </c>
      <c r="W56" s="5">
        <v>265.9843262</v>
      </c>
      <c r="X56" s="5">
        <v>1</v>
      </c>
      <c r="Y56" s="5">
        <v>247.50862012007633</v>
      </c>
      <c r="Z56" s="5">
        <v>1.3385460002183764</v>
      </c>
      <c r="AA56" s="5">
        <v>247.50862012007633</v>
      </c>
      <c r="AB56" s="29">
        <v>265.98432620000005</v>
      </c>
      <c r="AF56" s="7">
        <f t="shared" si="14"/>
        <v>51</v>
      </c>
      <c r="AG56" s="7" t="str">
        <f t="shared" si="14"/>
        <v>VISHNU PRAYAG</v>
      </c>
      <c r="AH56" s="9">
        <v>256.64930299999997</v>
      </c>
      <c r="AI56" s="7">
        <v>1</v>
      </c>
      <c r="AJ56" s="29">
        <v>238.82202289072083</v>
      </c>
      <c r="AK56" s="29">
        <v>1.3385460002183764</v>
      </c>
      <c r="AL56" s="29">
        <v>238.82202289072083</v>
      </c>
      <c r="AM56" s="29">
        <v>256.64930300000003</v>
      </c>
      <c r="AP56" s="7">
        <f t="shared" si="4"/>
        <v>51</v>
      </c>
      <c r="AQ56" s="7" t="str">
        <f t="shared" si="4"/>
        <v>VISHNU PRAYAG</v>
      </c>
      <c r="AR56" s="29">
        <v>261.49727360000009</v>
      </c>
      <c r="AS56" s="7">
        <v>1</v>
      </c>
      <c r="AT56" s="29">
        <v>243.33324552827759</v>
      </c>
      <c r="AU56" s="29">
        <v>1.3385460002183764</v>
      </c>
      <c r="AV56" s="29">
        <v>243.33324552827759</v>
      </c>
      <c r="AW56" s="29">
        <v>261.49727360000009</v>
      </c>
      <c r="AZ56" s="7">
        <f t="shared" si="5"/>
        <v>51</v>
      </c>
      <c r="BA56" s="7" t="str">
        <f t="shared" si="5"/>
        <v>VISHNU PRAYAG</v>
      </c>
      <c r="BB56" s="9">
        <v>252.5894243225807</v>
      </c>
      <c r="BC56" s="8">
        <v>1</v>
      </c>
      <c r="BD56" s="29">
        <v>235.04415002257522</v>
      </c>
      <c r="BE56" s="29">
        <v>1.3385460002183764</v>
      </c>
      <c r="BF56" s="29">
        <v>235.04415002257522</v>
      </c>
      <c r="BG56" s="29">
        <v>252.5894243225807</v>
      </c>
      <c r="BJ56" s="7">
        <f t="shared" si="6"/>
        <v>51</v>
      </c>
      <c r="BK56" s="7" t="str">
        <f t="shared" si="6"/>
        <v>VISHNU PRAYAG</v>
      </c>
      <c r="BL56" s="9">
        <v>149.62497459999997</v>
      </c>
      <c r="BM56" s="8">
        <v>1</v>
      </c>
      <c r="BN56" s="29">
        <v>139.23177928499857</v>
      </c>
      <c r="BO56" s="29">
        <v>1.3385460002183764</v>
      </c>
      <c r="BP56" s="29">
        <v>139.23177928499857</v>
      </c>
      <c r="BQ56" s="29">
        <v>149.6249746</v>
      </c>
      <c r="BT56" s="7">
        <f t="shared" si="7"/>
        <v>51</v>
      </c>
      <c r="BU56" s="7" t="str">
        <f t="shared" si="7"/>
        <v>VISHNU PRAYAG</v>
      </c>
      <c r="BV56" s="9">
        <v>75.28559599999997</v>
      </c>
      <c r="BW56" s="8">
        <v>1</v>
      </c>
      <c r="BX56" s="29">
        <v>70.056135438846511</v>
      </c>
      <c r="BY56" s="29">
        <v>1.3385460002183764</v>
      </c>
      <c r="BZ56" s="29">
        <v>70.056135438846511</v>
      </c>
      <c r="CA56" s="29">
        <v>75.285595999999984</v>
      </c>
      <c r="CD56" s="7">
        <f t="shared" si="8"/>
        <v>51</v>
      </c>
      <c r="CE56" s="8" t="str">
        <f t="shared" si="8"/>
        <v>VISHNU PRAYAG</v>
      </c>
      <c r="CF56" s="9">
        <v>57.061534000000002</v>
      </c>
      <c r="CG56" s="8">
        <v>1</v>
      </c>
      <c r="CH56" s="29">
        <v>53.097946574698646</v>
      </c>
      <c r="CI56" s="29">
        <v>1.3385460002183764</v>
      </c>
      <c r="CJ56" s="29">
        <v>53.097946574698646</v>
      </c>
      <c r="CK56" s="29">
        <v>57.061534000000002</v>
      </c>
      <c r="CN56" s="7">
        <f t="shared" si="9"/>
        <v>51</v>
      </c>
      <c r="CO56" s="7" t="str">
        <f t="shared" si="9"/>
        <v>VISHNU PRAYAG</v>
      </c>
      <c r="CP56" s="9">
        <v>45.711376400000006</v>
      </c>
      <c r="CQ56" s="8">
        <v>1</v>
      </c>
      <c r="CR56" s="29">
        <v>42.536189474736886</v>
      </c>
      <c r="CS56" s="29">
        <v>1.3385460002183764</v>
      </c>
      <c r="CT56" s="29">
        <v>42.536189474736886</v>
      </c>
      <c r="CU56" s="29">
        <v>45.711376400000006</v>
      </c>
      <c r="CX56" s="7">
        <f t="shared" si="10"/>
        <v>51</v>
      </c>
      <c r="CY56" s="7" t="str">
        <f t="shared" si="10"/>
        <v>VISHNU PRAYAG</v>
      </c>
      <c r="CZ56" s="9">
        <v>34.169001000000009</v>
      </c>
      <c r="DA56" s="8">
        <v>1</v>
      </c>
      <c r="DB56" s="29">
        <v>31.795566337365294</v>
      </c>
      <c r="DC56" s="29">
        <v>1.3385460002183764</v>
      </c>
      <c r="DD56" s="29">
        <v>31.795566337365294</v>
      </c>
      <c r="DE56" s="29">
        <v>34.169001000000016</v>
      </c>
      <c r="DH56" s="7">
        <f t="shared" si="11"/>
        <v>51</v>
      </c>
      <c r="DI56" s="8" t="str">
        <f t="shared" si="11"/>
        <v>VISHNU PRAYAG</v>
      </c>
      <c r="DJ56" s="9">
        <v>39.002771800000005</v>
      </c>
      <c r="DK56" s="8">
        <v>1</v>
      </c>
      <c r="DL56" s="29">
        <v>36.293575516241177</v>
      </c>
      <c r="DM56" s="29">
        <v>1.3385460002183764</v>
      </c>
      <c r="DN56" s="29">
        <v>36.293575516241177</v>
      </c>
      <c r="DO56" s="29">
        <v>39.002771800000012</v>
      </c>
      <c r="DR56" s="7">
        <f t="shared" si="12"/>
        <v>51</v>
      </c>
      <c r="DS56" s="8" t="str">
        <f t="shared" si="12"/>
        <v>VISHNU PRAYAG</v>
      </c>
      <c r="DT56" s="9">
        <f t="shared" si="2"/>
        <v>1724.0518703225807</v>
      </c>
      <c r="DU56" s="9">
        <f>SUM(E56,O56,Y56,AJ56,AT56,BD56,BN56,BX56,CH56,CR56,DB56,DL56)</f>
        <v>1604.296409248263</v>
      </c>
      <c r="DV56" s="9">
        <f>SUM(G56,Q56,AA56,AL56,AV56,BF56,BP56,BZ56,CJ56,CT56,DD56,DN56)</f>
        <v>1604.296409248263</v>
      </c>
      <c r="DW56" s="9">
        <f>SUM(H56,R56,AB56,AM56,AW56,BG56,BQ56,CA56,CK56,CU56,DE56,DO56)</f>
        <v>1724.0518703225812</v>
      </c>
    </row>
    <row r="57" spans="1:127" x14ac:dyDescent="0.25">
      <c r="A57" s="7">
        <v>52</v>
      </c>
      <c r="B57" s="8" t="s">
        <v>66</v>
      </c>
      <c r="C57" s="28">
        <v>45.559001799999997</v>
      </c>
      <c r="D57" s="8">
        <v>1</v>
      </c>
      <c r="E57" s="29">
        <v>42.394399063526748</v>
      </c>
      <c r="F57" s="29">
        <v>1.7290094504600257</v>
      </c>
      <c r="G57" s="29">
        <v>42.394399063526748</v>
      </c>
      <c r="H57" s="29">
        <v>45.559001800000004</v>
      </c>
      <c r="J57" s="30"/>
      <c r="K57" s="7">
        <f t="shared" si="3"/>
        <v>52</v>
      </c>
      <c r="L57" s="8" t="str">
        <f t="shared" si="3"/>
        <v>KARCHAM</v>
      </c>
      <c r="M57" s="29">
        <v>76.491670799999994</v>
      </c>
      <c r="N57" s="8">
        <v>1</v>
      </c>
      <c r="O57" s="29">
        <v>71.178434311770104</v>
      </c>
      <c r="P57" s="29">
        <v>1.7290094504600257</v>
      </c>
      <c r="Q57" s="29">
        <v>71.178434311770104</v>
      </c>
      <c r="R57" s="29">
        <v>76.491670800000009</v>
      </c>
      <c r="U57" s="7">
        <f t="shared" si="13"/>
        <v>52</v>
      </c>
      <c r="V57" s="6" t="str">
        <f t="shared" si="13"/>
        <v>KARCHAM</v>
      </c>
      <c r="W57" s="5">
        <v>138.70970859999997</v>
      </c>
      <c r="X57" s="5">
        <v>1</v>
      </c>
      <c r="Y57" s="5">
        <v>129.07470550362029</v>
      </c>
      <c r="Z57" s="5">
        <v>1.7290094504600257</v>
      </c>
      <c r="AA57" s="5">
        <v>129.07470550362029</v>
      </c>
      <c r="AB57" s="29">
        <v>138.7097086</v>
      </c>
      <c r="AF57" s="7">
        <f t="shared" si="14"/>
        <v>52</v>
      </c>
      <c r="AG57" s="7" t="str">
        <f t="shared" si="14"/>
        <v>KARCHAM</v>
      </c>
      <c r="AH57" s="9">
        <v>151.54851959999999</v>
      </c>
      <c r="AI57" s="7">
        <v>1</v>
      </c>
      <c r="AJ57" s="29">
        <v>141.02171170504232</v>
      </c>
      <c r="AK57" s="29">
        <v>1.7290094504600257</v>
      </c>
      <c r="AL57" s="29">
        <v>141.02171170504232</v>
      </c>
      <c r="AM57" s="29">
        <v>151.54851959999999</v>
      </c>
      <c r="AP57" s="7">
        <f t="shared" si="4"/>
        <v>52</v>
      </c>
      <c r="AQ57" s="7" t="str">
        <f t="shared" si="4"/>
        <v>KARCHAM</v>
      </c>
      <c r="AR57" s="29">
        <v>141.40893940000001</v>
      </c>
      <c r="AS57" s="7">
        <v>1</v>
      </c>
      <c r="AT57" s="29">
        <v>131.58644332004812</v>
      </c>
      <c r="AU57" s="29">
        <v>1.7290094504600257</v>
      </c>
      <c r="AV57" s="29">
        <v>131.58644332004812</v>
      </c>
      <c r="AW57" s="29">
        <v>141.40893940000001</v>
      </c>
      <c r="AZ57" s="7">
        <f t="shared" si="5"/>
        <v>52</v>
      </c>
      <c r="BA57" s="7" t="str">
        <f t="shared" si="5"/>
        <v>KARCHAM</v>
      </c>
      <c r="BB57" s="9">
        <v>98.076236322580627</v>
      </c>
      <c r="BC57" s="8">
        <v>1</v>
      </c>
      <c r="BD57" s="29">
        <v>91.263700630689414</v>
      </c>
      <c r="BE57" s="29">
        <v>1.7290094504600257</v>
      </c>
      <c r="BF57" s="29">
        <v>91.263700630689414</v>
      </c>
      <c r="BG57" s="29">
        <v>98.076236322580641</v>
      </c>
      <c r="BJ57" s="7">
        <f t="shared" si="6"/>
        <v>52</v>
      </c>
      <c r="BK57" s="7" t="str">
        <f t="shared" si="6"/>
        <v>KARCHAM</v>
      </c>
      <c r="BL57" s="9">
        <v>47.218221</v>
      </c>
      <c r="BM57" s="8">
        <v>1</v>
      </c>
      <c r="BN57" s="29">
        <v>43.938366185709512</v>
      </c>
      <c r="BO57" s="29">
        <v>1.7290094504600257</v>
      </c>
      <c r="BP57" s="29">
        <v>43.938366185709512</v>
      </c>
      <c r="BQ57" s="29">
        <v>47.218221</v>
      </c>
      <c r="BT57" s="7">
        <f t="shared" si="7"/>
        <v>52</v>
      </c>
      <c r="BU57" s="7" t="str">
        <f t="shared" si="7"/>
        <v>KARCHAM</v>
      </c>
      <c r="BV57" s="9">
        <v>29.400219600000003</v>
      </c>
      <c r="BW57" s="8">
        <v>1</v>
      </c>
      <c r="BX57" s="29">
        <v>27.358032288532733</v>
      </c>
      <c r="BY57" s="29">
        <v>1.7290094504600257</v>
      </c>
      <c r="BZ57" s="29">
        <v>27.358032288532733</v>
      </c>
      <c r="CA57" s="29">
        <v>29.400219600000007</v>
      </c>
      <c r="CD57" s="7">
        <f t="shared" si="8"/>
        <v>52</v>
      </c>
      <c r="CE57" s="8" t="str">
        <f t="shared" si="8"/>
        <v>KARCHAM</v>
      </c>
      <c r="CF57" s="9">
        <v>24.115079400000003</v>
      </c>
      <c r="CG57" s="8">
        <v>1</v>
      </c>
      <c r="CH57" s="29">
        <v>22.44000656599621</v>
      </c>
      <c r="CI57" s="29">
        <v>1.7290094504600257</v>
      </c>
      <c r="CJ57" s="29">
        <v>22.44000656599621</v>
      </c>
      <c r="CK57" s="29">
        <v>24.115079400000006</v>
      </c>
      <c r="CN57" s="7">
        <f t="shared" si="9"/>
        <v>52</v>
      </c>
      <c r="CO57" s="7" t="str">
        <f t="shared" si="9"/>
        <v>KARCHAM</v>
      </c>
      <c r="CP57" s="9">
        <v>21.262602199999996</v>
      </c>
      <c r="CQ57" s="8">
        <v>1</v>
      </c>
      <c r="CR57" s="29">
        <v>19.785667095011323</v>
      </c>
      <c r="CS57" s="29">
        <v>1.7290094504600257</v>
      </c>
      <c r="CT57" s="29">
        <v>19.785667095011323</v>
      </c>
      <c r="CU57" s="29">
        <v>21.2626022</v>
      </c>
      <c r="CX57" s="7">
        <f t="shared" si="10"/>
        <v>52</v>
      </c>
      <c r="CY57" s="7" t="str">
        <f t="shared" si="10"/>
        <v>KARCHAM</v>
      </c>
      <c r="CZ57" s="9">
        <v>19.327802599999998</v>
      </c>
      <c r="DA57" s="8">
        <v>1</v>
      </c>
      <c r="DB57" s="29">
        <v>17.985261837880518</v>
      </c>
      <c r="DC57" s="29">
        <v>1.7290094504600257</v>
      </c>
      <c r="DD57" s="29">
        <v>17.985261837880518</v>
      </c>
      <c r="DE57" s="29">
        <v>19.327802600000002</v>
      </c>
      <c r="DH57" s="7">
        <f t="shared" si="11"/>
        <v>52</v>
      </c>
      <c r="DI57" s="8" t="str">
        <f t="shared" si="11"/>
        <v>KARCHAM</v>
      </c>
      <c r="DJ57" s="9">
        <v>23.058688399999998</v>
      </c>
      <c r="DK57" s="8">
        <v>1</v>
      </c>
      <c r="DL57" s="29">
        <v>21.456994211649189</v>
      </c>
      <c r="DM57" s="29">
        <v>1.7290094504600257</v>
      </c>
      <c r="DN57" s="29">
        <v>21.456994211649189</v>
      </c>
      <c r="DO57" s="29">
        <v>23.058688399999998</v>
      </c>
      <c r="DR57" s="7">
        <f t="shared" si="12"/>
        <v>52</v>
      </c>
      <c r="DS57" s="8" t="str">
        <f t="shared" si="12"/>
        <v>KARCHAM</v>
      </c>
      <c r="DT57" s="9">
        <f t="shared" si="2"/>
        <v>816.17668972258059</v>
      </c>
      <c r="DU57" s="9">
        <f>SUM(E57,O57,Y57,AJ57,AT57,BD57,BN57,BX57,CH57,CR57,DB57,DL57)</f>
        <v>759.48372271947653</v>
      </c>
      <c r="DV57" s="9">
        <f>SUM(G57,Q57,AA57,AL57,AV57,BF57,BP57,BZ57,CJ57,CT57,DD57,DN57)</f>
        <v>759.48372271947653</v>
      </c>
      <c r="DW57" s="9">
        <f>SUM(H57,R57,AB57,AM57,AW57,BG57,BQ57,CA57,CK57,CU57,DE57,DO57)</f>
        <v>816.17668972258059</v>
      </c>
    </row>
    <row r="58" spans="1:127" x14ac:dyDescent="0.25">
      <c r="A58" s="7">
        <v>53</v>
      </c>
      <c r="B58" s="8" t="s">
        <v>67</v>
      </c>
      <c r="C58" s="28">
        <v>59.374499999999998</v>
      </c>
      <c r="D58" s="8">
        <v>1</v>
      </c>
      <c r="E58" s="29">
        <v>55.250250175528841</v>
      </c>
      <c r="F58" s="29">
        <v>2.2009926066613863</v>
      </c>
      <c r="G58" s="29">
        <v>55.250250175528841</v>
      </c>
      <c r="H58" s="29">
        <v>59.374500000000005</v>
      </c>
      <c r="J58" s="30"/>
      <c r="K58" s="7">
        <f t="shared" si="3"/>
        <v>53</v>
      </c>
      <c r="L58" s="8" t="str">
        <f t="shared" si="3"/>
        <v>TEESTA-III</v>
      </c>
      <c r="M58" s="29">
        <v>75.385729999999995</v>
      </c>
      <c r="N58" s="8">
        <v>1</v>
      </c>
      <c r="O58" s="29">
        <v>70.149313967525941</v>
      </c>
      <c r="P58" s="29">
        <v>2.2009926066613863</v>
      </c>
      <c r="Q58" s="29">
        <v>70.149313967525941</v>
      </c>
      <c r="R58" s="29">
        <v>75.385729999999981</v>
      </c>
      <c r="U58" s="7">
        <f t="shared" si="13"/>
        <v>53</v>
      </c>
      <c r="V58" s="6" t="str">
        <f t="shared" si="13"/>
        <v>TEESTA-III</v>
      </c>
      <c r="W58" s="5">
        <v>116.799125</v>
      </c>
      <c r="X58" s="5">
        <v>1</v>
      </c>
      <c r="Y58" s="5">
        <v>108.68606685585335</v>
      </c>
      <c r="Z58" s="5">
        <v>2.2009926066613863</v>
      </c>
      <c r="AA58" s="5">
        <v>108.68606685585335</v>
      </c>
      <c r="AB58" s="29">
        <v>116.799125</v>
      </c>
      <c r="AF58" s="7">
        <f t="shared" si="14"/>
        <v>53</v>
      </c>
      <c r="AG58" s="7" t="str">
        <f t="shared" si="14"/>
        <v>TEESTA-III</v>
      </c>
      <c r="AH58" s="9">
        <v>131.49487499999998</v>
      </c>
      <c r="AI58" s="7">
        <v>1</v>
      </c>
      <c r="AJ58" s="29">
        <v>122.36102603895429</v>
      </c>
      <c r="AK58" s="29">
        <v>2.2009926066613863</v>
      </c>
      <c r="AL58" s="29">
        <v>122.36102603895429</v>
      </c>
      <c r="AM58" s="29">
        <v>131.49487499999998</v>
      </c>
      <c r="AP58" s="7">
        <f t="shared" si="4"/>
        <v>53</v>
      </c>
      <c r="AQ58" s="7" t="str">
        <f t="shared" si="4"/>
        <v>TEESTA-III</v>
      </c>
      <c r="AR58" s="29">
        <v>131.18199999999999</v>
      </c>
      <c r="AS58" s="7">
        <v>1</v>
      </c>
      <c r="AT58" s="29">
        <v>122.0698838478846</v>
      </c>
      <c r="AU58" s="29">
        <v>2.2009926066613863</v>
      </c>
      <c r="AV58" s="29">
        <v>122.0698838478846</v>
      </c>
      <c r="AW58" s="29">
        <v>131.18200000000002</v>
      </c>
      <c r="AZ58" s="26">
        <f t="shared" si="5"/>
        <v>53</v>
      </c>
      <c r="BA58" s="7" t="str">
        <f t="shared" si="5"/>
        <v>TEESTA-III</v>
      </c>
      <c r="BB58" s="9">
        <v>124.24088709677422</v>
      </c>
      <c r="BC58" s="8">
        <v>1</v>
      </c>
      <c r="BD58" s="29">
        <v>115.61091199296682</v>
      </c>
      <c r="BE58" s="29">
        <v>2.2009926066613863</v>
      </c>
      <c r="BF58" s="29">
        <v>115.61091199296682</v>
      </c>
      <c r="BG58" s="29">
        <v>124.24088709677423</v>
      </c>
      <c r="BJ58" s="7">
        <f t="shared" si="6"/>
        <v>53</v>
      </c>
      <c r="BK58" s="7" t="str">
        <f t="shared" si="6"/>
        <v>TEESTA-III</v>
      </c>
      <c r="BL58" s="9">
        <v>76.424462500000004</v>
      </c>
      <c r="BM58" s="8">
        <v>1</v>
      </c>
      <c r="BN58" s="29">
        <v>71.115894410147845</v>
      </c>
      <c r="BO58" s="29">
        <v>2.2009926066613863</v>
      </c>
      <c r="BP58" s="29">
        <v>71.115894410147845</v>
      </c>
      <c r="BQ58" s="29">
        <v>76.424462500000033</v>
      </c>
      <c r="BT58" s="7">
        <f t="shared" si="7"/>
        <v>53</v>
      </c>
      <c r="BU58" s="7" t="str">
        <f t="shared" si="7"/>
        <v>TEESTA-III</v>
      </c>
      <c r="BV58" s="9">
        <v>34.006374999999998</v>
      </c>
      <c r="BW58" s="8">
        <v>1</v>
      </c>
      <c r="BX58" s="29">
        <v>31.644236605156248</v>
      </c>
      <c r="BY58" s="29">
        <v>2.2009926066613863</v>
      </c>
      <c r="BZ58" s="29">
        <v>31.644236605156248</v>
      </c>
      <c r="CA58" s="29">
        <v>34.006375000000006</v>
      </c>
      <c r="CD58" s="7">
        <f t="shared" si="8"/>
        <v>53</v>
      </c>
      <c r="CE58" s="8" t="str">
        <f t="shared" si="8"/>
        <v>TEESTA-III</v>
      </c>
      <c r="CF58" s="9">
        <v>28.454000000000004</v>
      </c>
      <c r="CG58" s="8">
        <v>1</v>
      </c>
      <c r="CH58" s="29">
        <v>26.477538648653844</v>
      </c>
      <c r="CI58" s="29">
        <v>2.2009926066613863</v>
      </c>
      <c r="CJ58" s="29">
        <v>26.477538648653844</v>
      </c>
      <c r="CK58" s="29">
        <v>28.454000000000004</v>
      </c>
      <c r="CN58" s="7">
        <f t="shared" si="9"/>
        <v>53</v>
      </c>
      <c r="CO58" s="7" t="str">
        <f t="shared" si="9"/>
        <v>TEESTA-III</v>
      </c>
      <c r="CP58" s="9">
        <v>20.966999999999995</v>
      </c>
      <c r="CQ58" s="8">
        <v>1</v>
      </c>
      <c r="CR58" s="29">
        <v>19.510597907019225</v>
      </c>
      <c r="CS58" s="29">
        <v>2.2009926066613863</v>
      </c>
      <c r="CT58" s="29">
        <v>19.510597907019225</v>
      </c>
      <c r="CU58" s="29">
        <v>20.966999999999999</v>
      </c>
      <c r="CX58" s="26">
        <f t="shared" si="10"/>
        <v>53</v>
      </c>
      <c r="CY58" s="7" t="str">
        <f t="shared" si="10"/>
        <v>TEESTA-III</v>
      </c>
      <c r="CZ58" s="9">
        <v>19.699500000000004</v>
      </c>
      <c r="DA58" s="8">
        <v>1</v>
      </c>
      <c r="DB58" s="29">
        <v>18.331140528894231</v>
      </c>
      <c r="DC58" s="29">
        <v>2.2009926066613863</v>
      </c>
      <c r="DD58" s="29">
        <v>18.331140528894231</v>
      </c>
      <c r="DE58" s="29">
        <v>19.699500000000004</v>
      </c>
      <c r="DH58" s="26">
        <f t="shared" si="11"/>
        <v>53</v>
      </c>
      <c r="DI58" s="8" t="str">
        <f t="shared" si="11"/>
        <v>TEESTA-III</v>
      </c>
      <c r="DJ58" s="9">
        <v>27.810175000000001</v>
      </c>
      <c r="DK58" s="8">
        <v>1</v>
      </c>
      <c r="DL58" s="29">
        <v>25.878434785560096</v>
      </c>
      <c r="DM58" s="29">
        <v>2.2009926066613863</v>
      </c>
      <c r="DN58" s="29">
        <v>25.878434785560096</v>
      </c>
      <c r="DO58" s="29">
        <v>27.810175000000005</v>
      </c>
      <c r="DR58" s="26">
        <f t="shared" si="12"/>
        <v>53</v>
      </c>
      <c r="DS58" s="8" t="str">
        <f t="shared" si="12"/>
        <v>TEESTA-III</v>
      </c>
      <c r="DT58" s="9">
        <f t="shared" si="2"/>
        <v>845.83862959677424</v>
      </c>
      <c r="DU58" s="9">
        <f>SUM(E58,O58,Y58,AJ58,AT58,BD58,BN58,BX58,CH58,CR58,DB58,DL58)</f>
        <v>787.08529576414549</v>
      </c>
      <c r="DV58" s="9">
        <f>SUM(G58,Q58,AA58,AL58,AV58,BF58,BP58,BZ58,CJ58,CT58,DD58,DN58)</f>
        <v>787.08529576414549</v>
      </c>
      <c r="DW58" s="9">
        <f>SUM(H58,R58,AB58,AM58,AW58,BG58,BQ58,CA58,CK58,CU58,DE58,DO58)</f>
        <v>845.83862959677424</v>
      </c>
    </row>
    <row r="59" spans="1:127" x14ac:dyDescent="0.25">
      <c r="A59" s="7">
        <v>54</v>
      </c>
      <c r="B59" s="8" t="s">
        <v>68</v>
      </c>
      <c r="C59" s="28">
        <v>58.765892500000007</v>
      </c>
      <c r="D59" s="8">
        <v>1</v>
      </c>
      <c r="E59" s="29">
        <v>54.683917547318032</v>
      </c>
      <c r="F59" s="29">
        <v>2.5522691827422457</v>
      </c>
      <c r="G59" s="29">
        <v>54.683917547318032</v>
      </c>
      <c r="H59" s="29">
        <v>58.765892500000014</v>
      </c>
      <c r="J59" s="30"/>
      <c r="K59" s="7">
        <f t="shared" si="3"/>
        <v>54</v>
      </c>
      <c r="L59" s="8" t="str">
        <f t="shared" si="3"/>
        <v>SRI NAGAR HEP</v>
      </c>
      <c r="M59" s="29">
        <v>84.732743399999976</v>
      </c>
      <c r="N59" s="8">
        <v>1</v>
      </c>
      <c r="O59" s="29">
        <v>78.847068537990026</v>
      </c>
      <c r="P59" s="29">
        <v>2.5522691827422457</v>
      </c>
      <c r="Q59" s="29">
        <v>78.847068537990026</v>
      </c>
      <c r="R59" s="29">
        <v>84.732743399999976</v>
      </c>
      <c r="U59" s="7">
        <f t="shared" si="13"/>
        <v>54</v>
      </c>
      <c r="V59" s="6" t="str">
        <f t="shared" si="13"/>
        <v>SRI NAGAR HEP</v>
      </c>
      <c r="W59" s="5">
        <v>136.99675120000001</v>
      </c>
      <c r="X59" s="5">
        <v>1</v>
      </c>
      <c r="Y59" s="5">
        <v>127.48073292465084</v>
      </c>
      <c r="Z59" s="5">
        <v>2.5522691827422457</v>
      </c>
      <c r="AA59" s="5">
        <v>127.48073292465084</v>
      </c>
      <c r="AB59" s="29">
        <v>136.99675120000003</v>
      </c>
      <c r="AF59" s="7">
        <f t="shared" si="14"/>
        <v>54</v>
      </c>
      <c r="AG59" s="7" t="str">
        <f t="shared" si="14"/>
        <v>SRI NAGAR HEP</v>
      </c>
      <c r="AH59" s="9">
        <v>206.23663800000003</v>
      </c>
      <c r="AI59" s="7">
        <v>1</v>
      </c>
      <c r="AJ59" s="29">
        <v>191.91110400693864</v>
      </c>
      <c r="AK59" s="29">
        <v>2.5522691827422457</v>
      </c>
      <c r="AL59" s="29">
        <v>191.91110400693864</v>
      </c>
      <c r="AM59" s="29">
        <v>206.23663800000003</v>
      </c>
      <c r="AP59" s="7">
        <f t="shared" si="4"/>
        <v>54</v>
      </c>
      <c r="AQ59" s="7" t="str">
        <f t="shared" si="4"/>
        <v>SRI NAGAR HEP</v>
      </c>
      <c r="AR59" s="29">
        <v>218.69441500000005</v>
      </c>
      <c r="AS59" s="7">
        <v>1</v>
      </c>
      <c r="AT59" s="29">
        <v>203.50354345284472</v>
      </c>
      <c r="AU59" s="29">
        <v>2.5522691827422457</v>
      </c>
      <c r="AV59" s="29">
        <v>203.50354345284472</v>
      </c>
      <c r="AW59" s="29">
        <v>218.69441500000005</v>
      </c>
      <c r="AZ59" s="7">
        <f t="shared" si="5"/>
        <v>54</v>
      </c>
      <c r="BA59" s="7" t="str">
        <f t="shared" si="5"/>
        <v>SRI NAGAR HEP</v>
      </c>
      <c r="BB59" s="9">
        <v>172.75088361290321</v>
      </c>
      <c r="BC59" s="8">
        <v>1</v>
      </c>
      <c r="BD59" s="29">
        <v>160.7513248558989</v>
      </c>
      <c r="BE59" s="29">
        <v>2.5522691827422457</v>
      </c>
      <c r="BF59" s="29">
        <v>160.7513248558989</v>
      </c>
      <c r="BG59" s="29">
        <v>172.75088361290324</v>
      </c>
      <c r="BJ59" s="7">
        <f t="shared" si="6"/>
        <v>54</v>
      </c>
      <c r="BK59" s="7" t="str">
        <f t="shared" si="6"/>
        <v>SRI NAGAR HEP</v>
      </c>
      <c r="BL59" s="9">
        <v>107.47860799999997</v>
      </c>
      <c r="BM59" s="8">
        <v>1</v>
      </c>
      <c r="BN59" s="29">
        <v>100.01296820213381</v>
      </c>
      <c r="BO59" s="29">
        <v>2.5522691827422457</v>
      </c>
      <c r="BP59" s="29">
        <v>100.01296820213381</v>
      </c>
      <c r="BQ59" s="29">
        <v>107.47860799999998</v>
      </c>
      <c r="BT59" s="7">
        <f t="shared" si="7"/>
        <v>54</v>
      </c>
      <c r="BU59" s="7" t="str">
        <f t="shared" si="7"/>
        <v>SRI NAGAR HEP</v>
      </c>
      <c r="BV59" s="9">
        <v>56.769491999999993</v>
      </c>
      <c r="BW59" s="8">
        <v>1</v>
      </c>
      <c r="BX59" s="29">
        <v>52.826190289394987</v>
      </c>
      <c r="BY59" s="29">
        <v>2.5522691827422457</v>
      </c>
      <c r="BZ59" s="29">
        <v>52.826190289394987</v>
      </c>
      <c r="CA59" s="29">
        <v>56.769492</v>
      </c>
      <c r="CD59" s="7">
        <f t="shared" si="8"/>
        <v>54</v>
      </c>
      <c r="CE59" s="8" t="str">
        <f t="shared" si="8"/>
        <v>SRI NAGAR HEP</v>
      </c>
      <c r="CF59" s="9">
        <v>42.467861999999997</v>
      </c>
      <c r="CG59" s="8">
        <v>1</v>
      </c>
      <c r="CH59" s="29">
        <v>39.51797488685942</v>
      </c>
      <c r="CI59" s="29">
        <v>2.5522691827422457</v>
      </c>
      <c r="CJ59" s="29">
        <v>39.51797488685942</v>
      </c>
      <c r="CK59" s="29">
        <v>42.467862000000004</v>
      </c>
      <c r="CN59" s="7">
        <f t="shared" si="9"/>
        <v>54</v>
      </c>
      <c r="CO59" s="7" t="str">
        <f t="shared" si="9"/>
        <v>SRI NAGAR HEP</v>
      </c>
      <c r="CP59" s="9">
        <v>36.027543999999999</v>
      </c>
      <c r="CQ59" s="8">
        <v>1</v>
      </c>
      <c r="CR59" s="29">
        <v>33.525011902582307</v>
      </c>
      <c r="CS59" s="29">
        <v>2.5522691827422457</v>
      </c>
      <c r="CT59" s="29">
        <v>33.525011902582307</v>
      </c>
      <c r="CU59" s="29">
        <v>36.027544000000006</v>
      </c>
      <c r="CX59" s="7">
        <f t="shared" si="10"/>
        <v>54</v>
      </c>
      <c r="CY59" s="7" t="str">
        <f t="shared" si="10"/>
        <v>SRI NAGAR HEP</v>
      </c>
      <c r="CZ59" s="9">
        <v>28.067293999999993</v>
      </c>
      <c r="DA59" s="8">
        <v>1</v>
      </c>
      <c r="DB59" s="29">
        <v>26.117693879529416</v>
      </c>
      <c r="DC59" s="29">
        <v>2.5522691827422457</v>
      </c>
      <c r="DD59" s="29">
        <v>26.117693879529416</v>
      </c>
      <c r="DE59" s="29">
        <v>28.067293999999997</v>
      </c>
      <c r="DH59" s="7">
        <f t="shared" si="11"/>
        <v>54</v>
      </c>
      <c r="DI59" s="8" t="str">
        <f t="shared" si="11"/>
        <v>SRI NAGAR HEP</v>
      </c>
      <c r="DJ59" s="9">
        <v>40.662367500000002</v>
      </c>
      <c r="DK59" s="8">
        <v>1</v>
      </c>
      <c r="DL59" s="29">
        <v>37.837892986118504</v>
      </c>
      <c r="DM59" s="29">
        <v>2.5522691827422457</v>
      </c>
      <c r="DN59" s="29">
        <v>37.837892986118504</v>
      </c>
      <c r="DO59" s="29">
        <v>40.662367500000002</v>
      </c>
      <c r="DR59" s="7">
        <f t="shared" si="12"/>
        <v>54</v>
      </c>
      <c r="DS59" s="8" t="str">
        <f t="shared" si="12"/>
        <v>SRI NAGAR HEP</v>
      </c>
      <c r="DT59" s="9">
        <f t="shared" si="2"/>
        <v>1189.6504912129033</v>
      </c>
      <c r="DU59" s="9">
        <f>SUM(E59,O59,Y59,AJ59,AT59,BD59,BN59,BX59,CH59,CR59,DB59,DL59)</f>
        <v>1107.0154234722597</v>
      </c>
      <c r="DV59" s="9">
        <f>SUM(G59,Q59,AA59,AL59,AV59,BF59,BP59,BZ59,CJ59,CT59,DD59,DN59)</f>
        <v>1107.0154234722597</v>
      </c>
      <c r="DW59" s="9">
        <f>SUM(H59,R59,AB59,AM59,AW59,BG59,BQ59,CA59,CK59,CU59,DE59,DO59)</f>
        <v>1189.6504912129033</v>
      </c>
    </row>
    <row r="60" spans="1:127" x14ac:dyDescent="0.25">
      <c r="A60" s="7">
        <v>55</v>
      </c>
      <c r="B60" s="8" t="s">
        <v>69</v>
      </c>
      <c r="C60" s="28">
        <v>33.991766000000005</v>
      </c>
      <c r="D60" s="8">
        <v>1</v>
      </c>
      <c r="E60" s="29">
        <v>31.630642370176346</v>
      </c>
      <c r="F60" s="29">
        <v>2.4409415274134041</v>
      </c>
      <c r="G60" s="29">
        <v>31.630642370176346</v>
      </c>
      <c r="H60" s="29">
        <v>33.991766000000005</v>
      </c>
      <c r="J60" s="30"/>
      <c r="K60" s="7">
        <f t="shared" si="3"/>
        <v>55</v>
      </c>
      <c r="L60" s="8" t="str">
        <f t="shared" si="3"/>
        <v>KOLDAM HPS</v>
      </c>
      <c r="M60" s="29">
        <v>64.310444474999997</v>
      </c>
      <c r="N60" s="8">
        <v>1</v>
      </c>
      <c r="O60" s="29">
        <v>59.843335878924563</v>
      </c>
      <c r="P60" s="29">
        <v>2.4409415274134041</v>
      </c>
      <c r="Q60" s="29">
        <v>59.843335878924563</v>
      </c>
      <c r="R60" s="29">
        <v>64.310444474999997</v>
      </c>
      <c r="U60" s="7">
        <f t="shared" si="13"/>
        <v>55</v>
      </c>
      <c r="V60" s="6" t="str">
        <f t="shared" si="13"/>
        <v>KOLDAM HPS</v>
      </c>
      <c r="W60" s="5">
        <v>99.898086375000005</v>
      </c>
      <c r="X60" s="5">
        <v>1</v>
      </c>
      <c r="Y60" s="5">
        <v>92.959002000443604</v>
      </c>
      <c r="Z60" s="5">
        <v>2.4409415274134041</v>
      </c>
      <c r="AA60" s="5">
        <v>92.959002000443604</v>
      </c>
      <c r="AB60" s="29">
        <v>99.898086375000005</v>
      </c>
      <c r="AF60" s="7">
        <f t="shared" si="14"/>
        <v>55</v>
      </c>
      <c r="AG60" s="7" t="str">
        <f t="shared" si="14"/>
        <v>KOLDAM HPS</v>
      </c>
      <c r="AH60" s="9">
        <v>119.46483640000001</v>
      </c>
      <c r="AI60" s="7">
        <v>1</v>
      </c>
      <c r="AJ60" s="29">
        <v>111.1666135845965</v>
      </c>
      <c r="AK60" s="29">
        <v>2.4409415274134041</v>
      </c>
      <c r="AL60" s="29">
        <v>111.1666135845965</v>
      </c>
      <c r="AM60" s="29">
        <v>119.46483640000002</v>
      </c>
      <c r="AP60" s="7">
        <f t="shared" si="4"/>
        <v>55</v>
      </c>
      <c r="AQ60" s="7" t="str">
        <f t="shared" si="4"/>
        <v>KOLDAM HPS</v>
      </c>
      <c r="AR60" s="29">
        <v>137.04150589999998</v>
      </c>
      <c r="AS60" s="7">
        <v>1</v>
      </c>
      <c r="AT60" s="29">
        <v>127.52237889003209</v>
      </c>
      <c r="AU60" s="29">
        <v>2.4409415274134041</v>
      </c>
      <c r="AV60" s="29">
        <v>127.52237889003209</v>
      </c>
      <c r="AW60" s="29">
        <v>137.04150589999998</v>
      </c>
      <c r="AZ60" s="7">
        <f t="shared" si="5"/>
        <v>55</v>
      </c>
      <c r="BA60" s="7" t="str">
        <f t="shared" si="5"/>
        <v>KOLDAM HPS</v>
      </c>
      <c r="BB60" s="9">
        <v>78.533952870967724</v>
      </c>
      <c r="BC60" s="8">
        <v>1</v>
      </c>
      <c r="BD60" s="29">
        <v>73.078856131742725</v>
      </c>
      <c r="BE60" s="29">
        <v>2.4409415274134041</v>
      </c>
      <c r="BF60" s="29">
        <v>73.078856131742725</v>
      </c>
      <c r="BG60" s="29">
        <v>78.533952870967724</v>
      </c>
      <c r="BJ60" s="7">
        <f t="shared" si="6"/>
        <v>55</v>
      </c>
      <c r="BK60" s="7" t="str">
        <f t="shared" si="6"/>
        <v>KOLDAM HPS</v>
      </c>
      <c r="BL60" s="9">
        <v>36.3835981</v>
      </c>
      <c r="BM60" s="8">
        <v>1</v>
      </c>
      <c r="BN60" s="29">
        <v>33.856333902784797</v>
      </c>
      <c r="BO60" s="29">
        <v>2.4409415274134041</v>
      </c>
      <c r="BP60" s="29">
        <v>33.856333902784797</v>
      </c>
      <c r="BQ60" s="29">
        <v>36.383598100000007</v>
      </c>
      <c r="BT60" s="7">
        <f t="shared" si="7"/>
        <v>55</v>
      </c>
      <c r="BU60" s="7" t="str">
        <f t="shared" si="7"/>
        <v>KOLDAM HPS</v>
      </c>
      <c r="BV60" s="9">
        <v>25.725352600000001</v>
      </c>
      <c r="BW60" s="8">
        <v>1</v>
      </c>
      <c r="BX60" s="29">
        <v>23.938427557346863</v>
      </c>
      <c r="BY60" s="29">
        <v>2.4409415274134041</v>
      </c>
      <c r="BZ60" s="29">
        <v>23.938427557346863</v>
      </c>
      <c r="CA60" s="29">
        <v>25.725352600000001</v>
      </c>
      <c r="CD60" s="7">
        <f t="shared" si="8"/>
        <v>55</v>
      </c>
      <c r="CE60" s="8" t="str">
        <f t="shared" si="8"/>
        <v>KOLDAM HPS</v>
      </c>
      <c r="CF60" s="9">
        <v>18.551958600000003</v>
      </c>
      <c r="CG60" s="8">
        <v>1</v>
      </c>
      <c r="CH60" s="29">
        <v>17.26330923032706</v>
      </c>
      <c r="CI60" s="29">
        <v>2.4409415274134041</v>
      </c>
      <c r="CJ60" s="29">
        <v>17.26330923032706</v>
      </c>
      <c r="CK60" s="29">
        <v>18.551958600000006</v>
      </c>
      <c r="CN60" s="7">
        <f t="shared" si="9"/>
        <v>55</v>
      </c>
      <c r="CO60" s="7" t="str">
        <f t="shared" si="9"/>
        <v>KOLDAM HPS</v>
      </c>
      <c r="CP60" s="9">
        <v>16.822369700000003</v>
      </c>
      <c r="CQ60" s="8">
        <v>1</v>
      </c>
      <c r="CR60" s="29">
        <v>15.653860402533684</v>
      </c>
      <c r="CS60" s="29">
        <v>2.4409415274134041</v>
      </c>
      <c r="CT60" s="29">
        <v>15.653860402533684</v>
      </c>
      <c r="CU60" s="29">
        <v>16.822369700000007</v>
      </c>
      <c r="CX60" s="7">
        <f t="shared" si="10"/>
        <v>55</v>
      </c>
      <c r="CY60" s="7" t="str">
        <f t="shared" si="10"/>
        <v>KOLDAM HPS</v>
      </c>
      <c r="CZ60" s="9">
        <v>15.251496800000002</v>
      </c>
      <c r="DA60" s="8">
        <v>1</v>
      </c>
      <c r="DB60" s="29">
        <v>14.192102901940693</v>
      </c>
      <c r="DC60" s="29">
        <v>2.4409415274134041</v>
      </c>
      <c r="DD60" s="29">
        <v>14.192102901940693</v>
      </c>
      <c r="DE60" s="29">
        <v>15.251496800000004</v>
      </c>
      <c r="DH60" s="7">
        <f t="shared" si="11"/>
        <v>55</v>
      </c>
      <c r="DI60" s="8" t="str">
        <f t="shared" si="11"/>
        <v>KOLDAM HPS</v>
      </c>
      <c r="DJ60" s="9">
        <v>18.462644700000002</v>
      </c>
      <c r="DK60" s="8">
        <v>1</v>
      </c>
      <c r="DL60" s="29">
        <v>17.180199219814934</v>
      </c>
      <c r="DM60" s="29">
        <v>2.4409415274134041</v>
      </c>
      <c r="DN60" s="29">
        <v>17.180199219814934</v>
      </c>
      <c r="DO60" s="29">
        <v>18.462644700000006</v>
      </c>
      <c r="DR60" s="7">
        <f t="shared" si="12"/>
        <v>55</v>
      </c>
      <c r="DS60" s="8" t="str">
        <f t="shared" si="12"/>
        <v>KOLDAM HPS</v>
      </c>
      <c r="DT60" s="9">
        <f t="shared" si="2"/>
        <v>664.43801252096773</v>
      </c>
      <c r="DU60" s="9">
        <f>SUM(E60,O60,Y60,AJ60,AT60,BD60,BN60,BX60,CH60,CR60,DB60,DL60)</f>
        <v>618.2850620706638</v>
      </c>
      <c r="DV60" s="9">
        <f>SUM(G60,Q60,AA60,AL60,AV60,BF60,BP60,BZ60,CJ60,CT60,DD60,DN60)</f>
        <v>618.2850620706638</v>
      </c>
      <c r="DW60" s="9">
        <f>SUM(H60,R60,AB60,AM60,AW60,BG60,BQ60,CA60,CK60,CU60,DE60,DO60)</f>
        <v>664.43801252096773</v>
      </c>
    </row>
    <row r="61" spans="1:127" x14ac:dyDescent="0.25">
      <c r="A61" s="7">
        <v>56</v>
      </c>
      <c r="B61" s="8" t="s">
        <v>70</v>
      </c>
      <c r="C61" s="28">
        <v>0</v>
      </c>
      <c r="D61" s="8">
        <v>1</v>
      </c>
      <c r="E61" s="29">
        <v>0</v>
      </c>
      <c r="F61" s="29">
        <v>2.4909415274134039</v>
      </c>
      <c r="G61" s="29">
        <v>0</v>
      </c>
      <c r="H61" s="29">
        <v>0</v>
      </c>
      <c r="J61" s="30"/>
      <c r="K61" s="7">
        <f t="shared" si="3"/>
        <v>56</v>
      </c>
      <c r="L61" s="8" t="str">
        <f t="shared" si="3"/>
        <v>TAPOVAN VISHNUGARH</v>
      </c>
      <c r="M61" s="29">
        <v>0</v>
      </c>
      <c r="N61" s="8">
        <v>1</v>
      </c>
      <c r="O61" s="29">
        <v>0</v>
      </c>
      <c r="P61" s="29">
        <v>2.4909415274134039</v>
      </c>
      <c r="Q61" s="29">
        <v>0</v>
      </c>
      <c r="R61" s="29">
        <v>0</v>
      </c>
      <c r="U61" s="7">
        <f t="shared" si="13"/>
        <v>56</v>
      </c>
      <c r="V61" s="6" t="str">
        <f t="shared" si="13"/>
        <v>TAPOVAN VISHNUGARH</v>
      </c>
      <c r="W61" s="5">
        <v>0</v>
      </c>
      <c r="X61" s="5">
        <v>1</v>
      </c>
      <c r="Y61" s="5">
        <v>0</v>
      </c>
      <c r="Z61" s="5">
        <v>2.4909415274134039</v>
      </c>
      <c r="AA61" s="5">
        <v>0</v>
      </c>
      <c r="AB61" s="29">
        <v>0</v>
      </c>
      <c r="AF61" s="7">
        <f t="shared" si="14"/>
        <v>56</v>
      </c>
      <c r="AG61" s="7" t="str">
        <f t="shared" si="14"/>
        <v>TAPOVAN VISHNUGARH</v>
      </c>
      <c r="AH61" s="9">
        <v>0</v>
      </c>
      <c r="AI61" s="7">
        <v>1</v>
      </c>
      <c r="AJ61" s="29">
        <v>0</v>
      </c>
      <c r="AK61" s="29">
        <v>2.4909415274134039</v>
      </c>
      <c r="AL61" s="29">
        <v>0</v>
      </c>
      <c r="AM61" s="29">
        <v>0</v>
      </c>
      <c r="AP61" s="7">
        <f t="shared" si="4"/>
        <v>56</v>
      </c>
      <c r="AQ61" s="7" t="str">
        <f t="shared" si="4"/>
        <v>TAPOVAN VISHNUGARH</v>
      </c>
      <c r="AR61" s="29">
        <v>0</v>
      </c>
      <c r="AS61" s="7">
        <v>1</v>
      </c>
      <c r="AT61" s="29">
        <v>0</v>
      </c>
      <c r="AU61" s="29">
        <v>2.4909415274134039</v>
      </c>
      <c r="AV61" s="29">
        <v>0</v>
      </c>
      <c r="AW61" s="29">
        <v>0</v>
      </c>
      <c r="AZ61" s="7">
        <f t="shared" si="5"/>
        <v>56</v>
      </c>
      <c r="BA61" s="7" t="str">
        <f t="shared" si="5"/>
        <v>TAPOVAN VISHNUGARH</v>
      </c>
      <c r="BB61" s="9">
        <v>0</v>
      </c>
      <c r="BC61" s="8">
        <v>1</v>
      </c>
      <c r="BD61" s="29">
        <v>0</v>
      </c>
      <c r="BE61" s="29">
        <v>2.4909415274134039</v>
      </c>
      <c r="BF61" s="29">
        <v>0</v>
      </c>
      <c r="BG61" s="29">
        <v>0</v>
      </c>
      <c r="BJ61" s="7">
        <f t="shared" si="6"/>
        <v>56</v>
      </c>
      <c r="BK61" s="7" t="str">
        <f t="shared" si="6"/>
        <v>TAPOVAN VISHNUGARH</v>
      </c>
      <c r="BL61" s="9">
        <v>0</v>
      </c>
      <c r="BM61" s="8">
        <v>1</v>
      </c>
      <c r="BN61" s="29">
        <v>0</v>
      </c>
      <c r="BO61" s="29">
        <v>2.4909415274134039</v>
      </c>
      <c r="BP61" s="29">
        <v>0</v>
      </c>
      <c r="BQ61" s="29">
        <v>0</v>
      </c>
      <c r="BT61" s="7">
        <f t="shared" si="7"/>
        <v>56</v>
      </c>
      <c r="BU61" s="7" t="str">
        <f t="shared" si="7"/>
        <v>TAPOVAN VISHNUGARH</v>
      </c>
      <c r="BV61" s="9">
        <v>5.3428681513068534</v>
      </c>
      <c r="BW61" s="8">
        <v>1</v>
      </c>
      <c r="BX61" s="29">
        <v>4.9717437959826007</v>
      </c>
      <c r="BY61" s="29">
        <v>2.4909415274134039</v>
      </c>
      <c r="BZ61" s="29">
        <v>4.9717437959826007</v>
      </c>
      <c r="CA61" s="29">
        <v>5.3428681513068534</v>
      </c>
      <c r="CD61" s="7">
        <f t="shared" si="8"/>
        <v>56</v>
      </c>
      <c r="CE61" s="8" t="str">
        <f t="shared" si="8"/>
        <v>TAPOVAN VISHNUGARH</v>
      </c>
      <c r="CF61" s="9">
        <v>8.3522347870384284</v>
      </c>
      <c r="CG61" s="8">
        <v>1</v>
      </c>
      <c r="CH61" s="29">
        <v>7.7720749060392604</v>
      </c>
      <c r="CI61" s="29">
        <v>2.4909415274134039</v>
      </c>
      <c r="CJ61" s="29">
        <v>7.7720749060392604</v>
      </c>
      <c r="CK61" s="29">
        <v>8.3522347870384301</v>
      </c>
      <c r="CN61" s="7">
        <f t="shared" si="9"/>
        <v>56</v>
      </c>
      <c r="CO61" s="7" t="str">
        <f t="shared" si="9"/>
        <v>TAPOVAN VISHNUGARH</v>
      </c>
      <c r="CP61" s="9">
        <v>11.896005768439874</v>
      </c>
      <c r="CQ61" s="8">
        <v>1</v>
      </c>
      <c r="CR61" s="29">
        <v>11.069689762369995</v>
      </c>
      <c r="CS61" s="29">
        <v>2.4909415274134039</v>
      </c>
      <c r="CT61" s="29">
        <v>11.069689762369995</v>
      </c>
      <c r="CU61" s="29">
        <v>11.896005768439876</v>
      </c>
      <c r="CX61" s="7">
        <f t="shared" si="10"/>
        <v>56</v>
      </c>
      <c r="CY61" s="7" t="str">
        <f t="shared" si="10"/>
        <v>TAPOVAN VISHNUGARH</v>
      </c>
      <c r="CZ61" s="9">
        <v>20.450718702774935</v>
      </c>
      <c r="DA61" s="8">
        <v>1</v>
      </c>
      <c r="DB61" s="29">
        <v>19.030178352620769</v>
      </c>
      <c r="DC61" s="29">
        <v>2.4909415274134039</v>
      </c>
      <c r="DD61" s="29">
        <v>19.030178352620769</v>
      </c>
      <c r="DE61" s="29">
        <v>20.450718702774939</v>
      </c>
      <c r="DH61" s="7">
        <f t="shared" si="11"/>
        <v>56</v>
      </c>
      <c r="DI61" s="8" t="str">
        <f t="shared" si="11"/>
        <v>TAPOVAN VISHNUGARH</v>
      </c>
      <c r="DJ61" s="9">
        <v>28.393398891589523</v>
      </c>
      <c r="DK61" s="8">
        <v>1</v>
      </c>
      <c r="DL61" s="29">
        <v>26.421146992293064</v>
      </c>
      <c r="DM61" s="29">
        <v>2.4909415274134039</v>
      </c>
      <c r="DN61" s="29">
        <v>26.421146992293064</v>
      </c>
      <c r="DO61" s="29">
        <v>28.393398891589527</v>
      </c>
      <c r="DR61" s="7">
        <f t="shared" si="12"/>
        <v>56</v>
      </c>
      <c r="DS61" s="8" t="str">
        <f t="shared" si="12"/>
        <v>TAPOVAN VISHNUGARH</v>
      </c>
      <c r="DT61" s="9">
        <f t="shared" si="2"/>
        <v>74.435226301149612</v>
      </c>
      <c r="DU61" s="9">
        <f>SUM(E61,O61,Y61,AJ61,AT61,BD61,BN61,BX61,CH61,CR61,DB61,DL61)</f>
        <v>69.264833809305685</v>
      </c>
      <c r="DV61" s="9">
        <f>SUM(G61,Q61,AA61,AL61,AV61,BF61,BP61,BZ61,CJ61,CT61,DD61,DN61)</f>
        <v>69.264833809305685</v>
      </c>
      <c r="DW61" s="9">
        <f>SUM(H61,R61,AB61,AM61,AW61,BG61,BQ61,CA61,CK61,CU61,DE61,DO61)</f>
        <v>74.435226301149626</v>
      </c>
    </row>
    <row r="62" spans="1:127" x14ac:dyDescent="0.25">
      <c r="A62" s="7">
        <v>57</v>
      </c>
      <c r="B62" s="8" t="s">
        <v>71</v>
      </c>
      <c r="C62" s="28">
        <v>0</v>
      </c>
      <c r="D62" s="8">
        <v>1</v>
      </c>
      <c r="E62" s="29">
        <v>0</v>
      </c>
      <c r="F62" s="29">
        <v>2.2009926066613863</v>
      </c>
      <c r="G62" s="29">
        <v>0</v>
      </c>
      <c r="H62" s="29">
        <v>0</v>
      </c>
      <c r="J62" s="30"/>
      <c r="K62" s="7">
        <f t="shared" si="3"/>
        <v>57</v>
      </c>
      <c r="L62" s="8" t="str">
        <f t="shared" si="3"/>
        <v>LATA TAPOVAN HEP</v>
      </c>
      <c r="M62" s="29">
        <v>0</v>
      </c>
      <c r="N62" s="8">
        <v>1</v>
      </c>
      <c r="O62" s="29">
        <v>0</v>
      </c>
      <c r="P62" s="29">
        <v>2.2009926066613863</v>
      </c>
      <c r="Q62" s="29">
        <v>0</v>
      </c>
      <c r="R62" s="29">
        <v>0</v>
      </c>
      <c r="U62" s="7">
        <f t="shared" si="13"/>
        <v>57</v>
      </c>
      <c r="V62" s="6" t="str">
        <f t="shared" si="13"/>
        <v>LATA TAPOVAN HEP</v>
      </c>
      <c r="W62" s="5">
        <v>0</v>
      </c>
      <c r="X62" s="5">
        <v>1</v>
      </c>
      <c r="Y62" s="5">
        <v>0</v>
      </c>
      <c r="Z62" s="5">
        <v>2.2009926066613863</v>
      </c>
      <c r="AA62" s="5">
        <v>0</v>
      </c>
      <c r="AB62" s="29">
        <v>0</v>
      </c>
      <c r="AF62" s="7">
        <f t="shared" si="14"/>
        <v>57</v>
      </c>
      <c r="AG62" s="7" t="str">
        <f t="shared" si="14"/>
        <v>LATA TAPOVAN HEP</v>
      </c>
      <c r="AH62" s="9">
        <v>0</v>
      </c>
      <c r="AI62" s="7">
        <v>1</v>
      </c>
      <c r="AJ62" s="29">
        <v>0</v>
      </c>
      <c r="AK62" s="29">
        <v>2.2009926066613863</v>
      </c>
      <c r="AL62" s="29">
        <v>0</v>
      </c>
      <c r="AM62" s="29">
        <v>0</v>
      </c>
      <c r="AP62" s="7">
        <f t="shared" si="4"/>
        <v>57</v>
      </c>
      <c r="AQ62" s="7" t="str">
        <f t="shared" si="4"/>
        <v>LATA TAPOVAN HEP</v>
      </c>
      <c r="AR62" s="29">
        <v>0</v>
      </c>
      <c r="AS62" s="7">
        <v>1</v>
      </c>
      <c r="AT62" s="29">
        <v>0</v>
      </c>
      <c r="AU62" s="29">
        <v>2.2009926066613863</v>
      </c>
      <c r="AV62" s="29">
        <v>0</v>
      </c>
      <c r="AW62" s="29">
        <v>0</v>
      </c>
      <c r="AZ62" s="7">
        <f t="shared" si="5"/>
        <v>57</v>
      </c>
      <c r="BA62" s="7" t="str">
        <f t="shared" si="5"/>
        <v>LATA TAPOVAN HEP</v>
      </c>
      <c r="BB62" s="9">
        <v>0</v>
      </c>
      <c r="BC62" s="8">
        <v>1</v>
      </c>
      <c r="BD62" s="29">
        <v>0</v>
      </c>
      <c r="BE62" s="29">
        <v>2.2009926066613863</v>
      </c>
      <c r="BF62" s="29">
        <v>0</v>
      </c>
      <c r="BG62" s="29">
        <v>0</v>
      </c>
      <c r="BJ62" s="7">
        <f t="shared" si="6"/>
        <v>57</v>
      </c>
      <c r="BK62" s="7" t="str">
        <f t="shared" si="6"/>
        <v>LATA TAPOVAN HEP</v>
      </c>
      <c r="BL62" s="9">
        <v>0</v>
      </c>
      <c r="BM62" s="8">
        <v>1</v>
      </c>
      <c r="BN62" s="29">
        <v>0</v>
      </c>
      <c r="BO62" s="29">
        <v>2.2009926066613863</v>
      </c>
      <c r="BP62" s="29">
        <v>0</v>
      </c>
      <c r="BQ62" s="29">
        <v>0</v>
      </c>
      <c r="BT62" s="7">
        <f t="shared" si="7"/>
        <v>57</v>
      </c>
      <c r="BU62" s="7" t="str">
        <f t="shared" si="7"/>
        <v>LATA TAPOVAN HEP</v>
      </c>
      <c r="BV62" s="9">
        <v>0</v>
      </c>
      <c r="BW62" s="8">
        <v>1</v>
      </c>
      <c r="BX62" s="29">
        <v>0</v>
      </c>
      <c r="BY62" s="29">
        <v>2.2009926066613863</v>
      </c>
      <c r="BZ62" s="29">
        <v>0</v>
      </c>
      <c r="CA62" s="29">
        <v>0</v>
      </c>
      <c r="CD62" s="7">
        <f t="shared" si="8"/>
        <v>57</v>
      </c>
      <c r="CE62" s="8" t="str">
        <f t="shared" si="8"/>
        <v>LATA TAPOVAN HEP</v>
      </c>
      <c r="CF62" s="9">
        <v>0</v>
      </c>
      <c r="CG62" s="8">
        <v>1</v>
      </c>
      <c r="CH62" s="29">
        <v>0</v>
      </c>
      <c r="CI62" s="29">
        <v>2.2009926066613863</v>
      </c>
      <c r="CJ62" s="29">
        <v>0</v>
      </c>
      <c r="CK62" s="29">
        <v>0</v>
      </c>
      <c r="CN62" s="7">
        <f t="shared" si="9"/>
        <v>57</v>
      </c>
      <c r="CO62" s="7" t="str">
        <f t="shared" si="9"/>
        <v>LATA TAPOVAN HEP</v>
      </c>
      <c r="CP62" s="9">
        <v>0</v>
      </c>
      <c r="CQ62" s="8">
        <v>1</v>
      </c>
      <c r="CR62" s="29">
        <v>0</v>
      </c>
      <c r="CS62" s="29">
        <v>2.2009926066613863</v>
      </c>
      <c r="CT62" s="29">
        <v>0</v>
      </c>
      <c r="CU62" s="29">
        <v>0</v>
      </c>
      <c r="CX62" s="7">
        <f t="shared" si="10"/>
        <v>57</v>
      </c>
      <c r="CY62" s="7" t="str">
        <f t="shared" si="10"/>
        <v>LATA TAPOVAN HEP</v>
      </c>
      <c r="CZ62" s="9">
        <v>0</v>
      </c>
      <c r="DA62" s="8">
        <v>1</v>
      </c>
      <c r="DB62" s="29">
        <v>0</v>
      </c>
      <c r="DC62" s="29">
        <v>2.2009926066613863</v>
      </c>
      <c r="DD62" s="29">
        <v>0</v>
      </c>
      <c r="DE62" s="29">
        <v>0</v>
      </c>
      <c r="DH62" s="7">
        <f t="shared" si="11"/>
        <v>57</v>
      </c>
      <c r="DI62" s="8" t="str">
        <f t="shared" si="11"/>
        <v>LATA TAPOVAN HEP</v>
      </c>
      <c r="DJ62" s="9">
        <v>0</v>
      </c>
      <c r="DK62" s="8">
        <v>1</v>
      </c>
      <c r="DL62" s="29">
        <v>0</v>
      </c>
      <c r="DM62" s="29">
        <v>2.2009926066613863</v>
      </c>
      <c r="DN62" s="29">
        <v>0</v>
      </c>
      <c r="DO62" s="29">
        <v>0</v>
      </c>
      <c r="DR62" s="7">
        <f t="shared" si="12"/>
        <v>57</v>
      </c>
      <c r="DS62" s="8" t="str">
        <f t="shared" si="12"/>
        <v>LATA TAPOVAN HEP</v>
      </c>
      <c r="DT62" s="9">
        <f t="shared" si="2"/>
        <v>0</v>
      </c>
      <c r="DU62" s="9">
        <f>SUM(E62,O62,Y62,AJ62,AT62,BD62,BN62,BX62,CH62,CR62,DB62,DL62)</f>
        <v>0</v>
      </c>
      <c r="DV62" s="9">
        <f>SUM(G62,Q62,AA62,AL62,AV62,BF62,BP62,BZ62,CJ62,CT62,DD62,DN62)</f>
        <v>0</v>
      </c>
      <c r="DW62" s="9">
        <f>SUM(H62,R62,AB62,AM62,AW62,BG62,BQ62,CA62,CK62,CU62,DE62,DO62)</f>
        <v>0</v>
      </c>
    </row>
    <row r="63" spans="1:127" x14ac:dyDescent="0.25">
      <c r="A63" s="7">
        <v>58</v>
      </c>
      <c r="B63" s="8" t="s">
        <v>72</v>
      </c>
      <c r="C63" s="28">
        <v>0.60311000000000015</v>
      </c>
      <c r="D63" s="8">
        <v>1</v>
      </c>
      <c r="E63" s="29">
        <v>0.56121699354711541</v>
      </c>
      <c r="F63" s="29">
        <v>5.092038050136698</v>
      </c>
      <c r="G63" s="29">
        <v>0.56121699354711541</v>
      </c>
      <c r="H63" s="29">
        <v>0.60311000000000015</v>
      </c>
      <c r="J63" s="30"/>
      <c r="K63" s="7">
        <f t="shared" si="3"/>
        <v>58</v>
      </c>
      <c r="L63" s="8" t="str">
        <f t="shared" si="3"/>
        <v>SINGRAULI SHPS</v>
      </c>
      <c r="M63" s="29">
        <v>1.0729867500000003</v>
      </c>
      <c r="N63" s="8">
        <v>1</v>
      </c>
      <c r="O63" s="29">
        <v>0.99845533642435114</v>
      </c>
      <c r="P63" s="29">
        <v>5.092038050136698</v>
      </c>
      <c r="Q63" s="29">
        <v>0.99845533642435114</v>
      </c>
      <c r="R63" s="29">
        <v>1.0729867500000003</v>
      </c>
      <c r="U63" s="7">
        <f t="shared" si="13"/>
        <v>58</v>
      </c>
      <c r="V63" s="6" t="str">
        <f t="shared" si="13"/>
        <v>SINGRAULI SHPS</v>
      </c>
      <c r="W63" s="5">
        <v>0.93716800000000011</v>
      </c>
      <c r="X63" s="5">
        <v>1</v>
      </c>
      <c r="Y63" s="5">
        <v>0.87207077881076922</v>
      </c>
      <c r="Z63" s="5">
        <v>5.092038050136698</v>
      </c>
      <c r="AA63" s="5">
        <v>0.87207077881076922</v>
      </c>
      <c r="AB63" s="29">
        <v>0.93716800000000022</v>
      </c>
      <c r="AF63" s="7">
        <f t="shared" si="14"/>
        <v>58</v>
      </c>
      <c r="AG63" s="7" t="str">
        <f t="shared" si="14"/>
        <v>SINGRAULI SHPS</v>
      </c>
      <c r="AH63" s="9">
        <v>0.91840750000000015</v>
      </c>
      <c r="AI63" s="7">
        <v>1</v>
      </c>
      <c r="AJ63" s="29">
        <v>0.85461341380697131</v>
      </c>
      <c r="AK63" s="29">
        <v>5.092038050136698</v>
      </c>
      <c r="AL63" s="29">
        <v>0.85461341380697131</v>
      </c>
      <c r="AM63" s="29">
        <v>0.91840750000000038</v>
      </c>
      <c r="AP63" s="7">
        <f t="shared" si="4"/>
        <v>58</v>
      </c>
      <c r="AQ63" s="7" t="str">
        <f t="shared" si="4"/>
        <v>SINGRAULI SHPS</v>
      </c>
      <c r="AR63" s="29">
        <v>6.9907000000000007E-3</v>
      </c>
      <c r="AS63" s="7">
        <v>1</v>
      </c>
      <c r="AT63" s="29">
        <v>6.5051145508942315E-3</v>
      </c>
      <c r="AU63" s="29">
        <v>5.092038050136698</v>
      </c>
      <c r="AV63" s="29">
        <v>6.5051145508942315E-3</v>
      </c>
      <c r="AW63" s="29">
        <v>6.9907000000000016E-3</v>
      </c>
      <c r="AZ63" s="7">
        <f t="shared" si="5"/>
        <v>58</v>
      </c>
      <c r="BA63" s="7" t="str">
        <f t="shared" si="5"/>
        <v>SINGRAULI SHPS</v>
      </c>
      <c r="BB63" s="9">
        <v>0</v>
      </c>
      <c r="BC63" s="8">
        <v>1</v>
      </c>
      <c r="BD63" s="29">
        <v>0</v>
      </c>
      <c r="BE63" s="29">
        <v>5.092038050136698</v>
      </c>
      <c r="BF63" s="29">
        <v>0</v>
      </c>
      <c r="BG63" s="29">
        <v>0</v>
      </c>
      <c r="BJ63" s="7">
        <f t="shared" si="6"/>
        <v>58</v>
      </c>
      <c r="BK63" s="7" t="str">
        <f t="shared" si="6"/>
        <v>SINGRAULI SHPS</v>
      </c>
      <c r="BL63" s="9">
        <v>0</v>
      </c>
      <c r="BM63" s="8">
        <v>1</v>
      </c>
      <c r="BN63" s="29">
        <v>0</v>
      </c>
      <c r="BO63" s="29">
        <v>5.092038050136698</v>
      </c>
      <c r="BP63" s="29">
        <v>0</v>
      </c>
      <c r="BQ63" s="29">
        <v>0</v>
      </c>
      <c r="BT63" s="7">
        <f t="shared" si="7"/>
        <v>58</v>
      </c>
      <c r="BU63" s="7" t="str">
        <f t="shared" si="7"/>
        <v>SINGRAULI SHPS</v>
      </c>
      <c r="BV63" s="9">
        <v>0</v>
      </c>
      <c r="BW63" s="8">
        <v>1</v>
      </c>
      <c r="BX63" s="29">
        <v>0</v>
      </c>
      <c r="BY63" s="29">
        <v>5.092038050136698</v>
      </c>
      <c r="BZ63" s="29">
        <v>0</v>
      </c>
      <c r="CA63" s="29">
        <v>0</v>
      </c>
      <c r="CD63" s="7">
        <f t="shared" si="8"/>
        <v>58</v>
      </c>
      <c r="CE63" s="8" t="str">
        <f t="shared" si="8"/>
        <v>SINGRAULI SHPS</v>
      </c>
      <c r="CF63" s="9">
        <v>0</v>
      </c>
      <c r="CG63" s="8">
        <v>1</v>
      </c>
      <c r="CH63" s="29">
        <v>0</v>
      </c>
      <c r="CI63" s="29">
        <v>5.092038050136698</v>
      </c>
      <c r="CJ63" s="29">
        <v>0</v>
      </c>
      <c r="CK63" s="29">
        <v>0</v>
      </c>
      <c r="CN63" s="7">
        <f t="shared" si="9"/>
        <v>58</v>
      </c>
      <c r="CO63" s="7" t="str">
        <f t="shared" si="9"/>
        <v>SINGRAULI SHPS</v>
      </c>
      <c r="CP63" s="9">
        <v>0.53862049999999995</v>
      </c>
      <c r="CQ63" s="8">
        <v>1</v>
      </c>
      <c r="CR63" s="29">
        <v>0.50120703963264412</v>
      </c>
      <c r="CS63" s="29">
        <v>5.092038050136698</v>
      </c>
      <c r="CT63" s="29">
        <v>0.50120703963264412</v>
      </c>
      <c r="CU63" s="29">
        <v>0.53862049999999995</v>
      </c>
      <c r="CX63" s="7">
        <f t="shared" si="10"/>
        <v>58</v>
      </c>
      <c r="CY63" s="7" t="str">
        <f t="shared" si="10"/>
        <v>SINGRAULI SHPS</v>
      </c>
      <c r="CZ63" s="9">
        <v>0.88577300000000014</v>
      </c>
      <c r="DA63" s="8">
        <v>1</v>
      </c>
      <c r="DB63" s="29">
        <v>0.82424575952182699</v>
      </c>
      <c r="DC63" s="29">
        <v>5.092038050136698</v>
      </c>
      <c r="DD63" s="29">
        <v>0.82424575952182699</v>
      </c>
      <c r="DE63" s="29">
        <v>0.88577300000000025</v>
      </c>
      <c r="DH63" s="7">
        <f t="shared" si="11"/>
        <v>58</v>
      </c>
      <c r="DI63" s="8" t="str">
        <f t="shared" si="11"/>
        <v>SINGRAULI SHPS</v>
      </c>
      <c r="DJ63" s="9">
        <v>1.1066413333333331</v>
      </c>
      <c r="DK63" s="8">
        <v>1</v>
      </c>
      <c r="DL63" s="29">
        <v>1.0297722173870509</v>
      </c>
      <c r="DM63" s="29">
        <v>5.092038050136698</v>
      </c>
      <c r="DN63" s="29">
        <v>1.0297722173870509</v>
      </c>
      <c r="DO63" s="29">
        <v>1.1066413333333331</v>
      </c>
      <c r="DR63" s="7">
        <f t="shared" si="12"/>
        <v>58</v>
      </c>
      <c r="DS63" s="8" t="str">
        <f t="shared" si="12"/>
        <v>SINGRAULI SHPS</v>
      </c>
      <c r="DT63" s="9">
        <f t="shared" si="2"/>
        <v>6.0696977833333348</v>
      </c>
      <c r="DU63" s="9">
        <f>SUM(E63,O63,Y63,AJ63,AT63,BD63,BN63,BX63,CH63,CR63,DB63,DL63)</f>
        <v>5.6480866536816237</v>
      </c>
      <c r="DV63" s="9">
        <f>SUM(G63,Q63,AA63,AL63,AV63,BF63,BP63,BZ63,CJ63,CT63,DD63,DN63)</f>
        <v>5.6480866536816237</v>
      </c>
      <c r="DW63" s="9">
        <f>SUM(H63,R63,AB63,AM63,AW63,BG63,BQ63,CA63,CK63,CU63,DE63,DO63)</f>
        <v>6.0696977833333348</v>
      </c>
    </row>
    <row r="64" spans="1:127" x14ac:dyDescent="0.25">
      <c r="A64" s="7">
        <v>59</v>
      </c>
      <c r="B64" s="8" t="s">
        <v>73</v>
      </c>
      <c r="C64" s="28">
        <v>0</v>
      </c>
      <c r="D64" s="8">
        <v>1</v>
      </c>
      <c r="E64" s="29">
        <v>0</v>
      </c>
      <c r="F64" s="29">
        <v>2.2033202204112028</v>
      </c>
      <c r="G64" s="29">
        <v>0</v>
      </c>
      <c r="H64" s="29">
        <v>0</v>
      </c>
      <c r="J64" s="30"/>
      <c r="K64" s="7">
        <f t="shared" si="3"/>
        <v>59</v>
      </c>
      <c r="L64" s="8" t="str">
        <f t="shared" si="3"/>
        <v>TALA</v>
      </c>
      <c r="M64" s="29">
        <v>0</v>
      </c>
      <c r="N64" s="8">
        <v>1</v>
      </c>
      <c r="O64" s="29">
        <v>0</v>
      </c>
      <c r="P64" s="29">
        <v>2.2033202204112028</v>
      </c>
      <c r="Q64" s="29">
        <v>0</v>
      </c>
      <c r="R64" s="29">
        <v>0</v>
      </c>
      <c r="U64" s="7">
        <f t="shared" si="13"/>
        <v>59</v>
      </c>
      <c r="V64" s="6" t="str">
        <f t="shared" si="13"/>
        <v>TALA</v>
      </c>
      <c r="W64" s="5">
        <v>0</v>
      </c>
      <c r="X64" s="5">
        <v>1</v>
      </c>
      <c r="Y64" s="5">
        <v>0</v>
      </c>
      <c r="Z64" s="5">
        <v>2.2033202204112028</v>
      </c>
      <c r="AA64" s="5">
        <v>0</v>
      </c>
      <c r="AB64" s="29">
        <v>0</v>
      </c>
      <c r="AF64" s="7">
        <f t="shared" si="14"/>
        <v>59</v>
      </c>
      <c r="AG64" s="7" t="str">
        <f t="shared" si="14"/>
        <v>TALA</v>
      </c>
      <c r="AH64" s="9">
        <v>0</v>
      </c>
      <c r="AI64" s="7">
        <v>1</v>
      </c>
      <c r="AJ64" s="29">
        <v>0</v>
      </c>
      <c r="AK64" s="29">
        <v>2.2033202204112028</v>
      </c>
      <c r="AL64" s="29">
        <v>0</v>
      </c>
      <c r="AM64" s="29">
        <v>0</v>
      </c>
      <c r="AP64" s="7">
        <f t="shared" si="4"/>
        <v>59</v>
      </c>
      <c r="AQ64" s="7" t="str">
        <f t="shared" si="4"/>
        <v>TALA</v>
      </c>
      <c r="AR64" s="29">
        <v>0</v>
      </c>
      <c r="AS64" s="7">
        <v>1</v>
      </c>
      <c r="AT64" s="29">
        <v>0</v>
      </c>
      <c r="AU64" s="29">
        <v>2.2033202204112028</v>
      </c>
      <c r="AV64" s="29">
        <v>0</v>
      </c>
      <c r="AW64" s="29">
        <v>0</v>
      </c>
      <c r="AZ64" s="7">
        <f t="shared" si="5"/>
        <v>59</v>
      </c>
      <c r="BA64" s="7" t="str">
        <f t="shared" si="5"/>
        <v>TALA</v>
      </c>
      <c r="BB64" s="9">
        <v>0</v>
      </c>
      <c r="BC64" s="8">
        <v>1</v>
      </c>
      <c r="BD64" s="29">
        <v>0</v>
      </c>
      <c r="BE64" s="29">
        <v>2.2033202204112028</v>
      </c>
      <c r="BF64" s="29">
        <v>0</v>
      </c>
      <c r="BG64" s="29">
        <v>0</v>
      </c>
      <c r="BJ64" s="7">
        <f t="shared" si="6"/>
        <v>59</v>
      </c>
      <c r="BK64" s="7" t="str">
        <f t="shared" si="6"/>
        <v>TALA</v>
      </c>
      <c r="BL64" s="9">
        <v>0</v>
      </c>
      <c r="BM64" s="8">
        <v>1</v>
      </c>
      <c r="BN64" s="29">
        <v>0</v>
      </c>
      <c r="BO64" s="29">
        <v>2.2033202204112028</v>
      </c>
      <c r="BP64" s="29">
        <v>0</v>
      </c>
      <c r="BQ64" s="29">
        <v>0</v>
      </c>
      <c r="BT64" s="7">
        <f t="shared" si="7"/>
        <v>59</v>
      </c>
      <c r="BU64" s="7" t="str">
        <f t="shared" si="7"/>
        <v>TALA</v>
      </c>
      <c r="BV64" s="9">
        <v>0</v>
      </c>
      <c r="BW64" s="8">
        <v>1</v>
      </c>
      <c r="BX64" s="29">
        <v>0</v>
      </c>
      <c r="BY64" s="29">
        <v>2.2033202204112028</v>
      </c>
      <c r="BZ64" s="29">
        <v>0</v>
      </c>
      <c r="CA64" s="29">
        <v>0</v>
      </c>
      <c r="CD64" s="7">
        <f t="shared" si="8"/>
        <v>59</v>
      </c>
      <c r="CE64" s="8" t="str">
        <f t="shared" si="8"/>
        <v>TALA</v>
      </c>
      <c r="CF64" s="9">
        <v>0</v>
      </c>
      <c r="CG64" s="8">
        <v>1</v>
      </c>
      <c r="CH64" s="29">
        <v>0</v>
      </c>
      <c r="CI64" s="29">
        <v>2.2033202204112028</v>
      </c>
      <c r="CJ64" s="29">
        <v>0</v>
      </c>
      <c r="CK64" s="29">
        <v>0</v>
      </c>
      <c r="CN64" s="7">
        <f t="shared" si="9"/>
        <v>59</v>
      </c>
      <c r="CO64" s="7" t="str">
        <f t="shared" si="9"/>
        <v>TALA</v>
      </c>
      <c r="CP64" s="9">
        <v>0</v>
      </c>
      <c r="CQ64" s="8">
        <v>1</v>
      </c>
      <c r="CR64" s="29">
        <v>0</v>
      </c>
      <c r="CS64" s="29">
        <v>2.2033202204112028</v>
      </c>
      <c r="CT64" s="29">
        <v>0</v>
      </c>
      <c r="CU64" s="29">
        <v>0</v>
      </c>
      <c r="CX64" s="7">
        <f t="shared" si="10"/>
        <v>59</v>
      </c>
      <c r="CY64" s="7" t="str">
        <f t="shared" si="10"/>
        <v>TALA</v>
      </c>
      <c r="CZ64" s="9">
        <v>0</v>
      </c>
      <c r="DA64" s="8">
        <v>1</v>
      </c>
      <c r="DB64" s="29">
        <v>0</v>
      </c>
      <c r="DC64" s="29">
        <v>2.2033202204112028</v>
      </c>
      <c r="DD64" s="29">
        <v>0</v>
      </c>
      <c r="DE64" s="29">
        <v>0</v>
      </c>
      <c r="DH64" s="7">
        <f t="shared" si="11"/>
        <v>59</v>
      </c>
      <c r="DI64" s="8" t="str">
        <f t="shared" si="11"/>
        <v>TALA</v>
      </c>
      <c r="DJ64" s="9">
        <v>0</v>
      </c>
      <c r="DK64" s="8">
        <v>1</v>
      </c>
      <c r="DL64" s="29">
        <v>0</v>
      </c>
      <c r="DM64" s="29">
        <v>2.2033202204112028</v>
      </c>
      <c r="DN64" s="29">
        <v>0</v>
      </c>
      <c r="DO64" s="29">
        <v>0</v>
      </c>
      <c r="DR64" s="7">
        <f t="shared" si="12"/>
        <v>59</v>
      </c>
      <c r="DS64" s="8" t="str">
        <f t="shared" si="12"/>
        <v>TALA</v>
      </c>
      <c r="DT64" s="9">
        <f t="shared" si="2"/>
        <v>0</v>
      </c>
      <c r="DU64" s="9">
        <f>SUM(E64,O64,Y64,AJ64,AT64,BD64,BN64,BX64,CH64,CR64,DB64,DL64)</f>
        <v>0</v>
      </c>
      <c r="DV64" s="9">
        <f>SUM(G64,Q64,AA64,AL64,AV64,BF64,BP64,BZ64,CJ64,CT64,DD64,DN64)</f>
        <v>0</v>
      </c>
      <c r="DW64" s="9">
        <f>SUM(H64,R64,AB64,AM64,AW64,BG64,BQ64,CA64,CK64,CU64,DE64,DO64)</f>
        <v>0</v>
      </c>
    </row>
    <row r="65" spans="1:127" x14ac:dyDescent="0.25">
      <c r="A65" s="7">
        <v>60</v>
      </c>
      <c r="B65" s="8" t="s">
        <v>74</v>
      </c>
      <c r="C65" s="28">
        <v>0</v>
      </c>
      <c r="D65" s="8">
        <v>1</v>
      </c>
      <c r="E65" s="29">
        <v>0</v>
      </c>
      <c r="F65" s="29">
        <v>4.5491999999999999</v>
      </c>
      <c r="G65" s="29">
        <v>0</v>
      </c>
      <c r="H65" s="29">
        <v>0</v>
      </c>
      <c r="J65" s="30"/>
      <c r="K65" s="7">
        <f t="shared" si="3"/>
        <v>60</v>
      </c>
      <c r="L65" s="8" t="str">
        <f t="shared" si="3"/>
        <v>Kameng HEP</v>
      </c>
      <c r="M65" s="29">
        <v>0</v>
      </c>
      <c r="N65" s="8">
        <v>1</v>
      </c>
      <c r="O65" s="29">
        <v>0</v>
      </c>
      <c r="P65" s="29">
        <v>4.5491999999999999</v>
      </c>
      <c r="Q65" s="29">
        <v>0</v>
      </c>
      <c r="R65" s="29">
        <v>0</v>
      </c>
      <c r="U65" s="7">
        <f t="shared" si="13"/>
        <v>60</v>
      </c>
      <c r="V65" s="6" t="str">
        <f t="shared" si="13"/>
        <v>Kameng HEP</v>
      </c>
      <c r="W65" s="5">
        <v>0</v>
      </c>
      <c r="X65" s="5">
        <v>1</v>
      </c>
      <c r="Y65" s="5">
        <v>0</v>
      </c>
      <c r="Z65" s="5">
        <v>4.5491999999999999</v>
      </c>
      <c r="AA65" s="5">
        <v>0</v>
      </c>
      <c r="AB65" s="29">
        <v>0</v>
      </c>
      <c r="AF65" s="7">
        <f t="shared" si="14"/>
        <v>60</v>
      </c>
      <c r="AG65" s="7" t="str">
        <f t="shared" si="14"/>
        <v>Kameng HEP</v>
      </c>
      <c r="AH65" s="9">
        <v>9.5977210174025345</v>
      </c>
      <c r="AI65" s="7">
        <v>1</v>
      </c>
      <c r="AJ65" s="29">
        <v>8.9310476269513206</v>
      </c>
      <c r="AK65" s="29">
        <v>4.5491999999999999</v>
      </c>
      <c r="AL65" s="29">
        <v>8.9310476269513206</v>
      </c>
      <c r="AM65" s="29">
        <v>9.5977210174025345</v>
      </c>
      <c r="AP65" s="7">
        <f t="shared" si="4"/>
        <v>60</v>
      </c>
      <c r="AQ65" s="7" t="str">
        <f t="shared" si="4"/>
        <v>Kameng HEP</v>
      </c>
      <c r="AR65" s="29">
        <v>36.898183914017437</v>
      </c>
      <c r="AS65" s="7">
        <v>1</v>
      </c>
      <c r="AT65" s="29">
        <v>34.335175745010694</v>
      </c>
      <c r="AU65" s="29">
        <v>4.5491999999999999</v>
      </c>
      <c r="AV65" s="29">
        <v>34.335175745010694</v>
      </c>
      <c r="AW65" s="29">
        <v>36.898183914017444</v>
      </c>
      <c r="AZ65" s="7">
        <f t="shared" si="5"/>
        <v>60</v>
      </c>
      <c r="BA65" s="7" t="str">
        <f t="shared" si="5"/>
        <v>Kameng HEP</v>
      </c>
      <c r="BB65" s="9">
        <v>26.860601695929663</v>
      </c>
      <c r="BC65" s="8">
        <v>1</v>
      </c>
      <c r="BD65" s="29">
        <v>24.994820395377612</v>
      </c>
      <c r="BE65" s="29">
        <v>4.5491999999999999</v>
      </c>
      <c r="BF65" s="29">
        <v>24.994820395377612</v>
      </c>
      <c r="BG65" s="29">
        <v>26.860601695929663</v>
      </c>
      <c r="BJ65" s="7">
        <f t="shared" si="6"/>
        <v>60</v>
      </c>
      <c r="BK65" s="7" t="str">
        <f t="shared" si="6"/>
        <v>Kameng HEP</v>
      </c>
      <c r="BL65" s="9">
        <v>17.736584019400187</v>
      </c>
      <c r="BM65" s="8">
        <v>1</v>
      </c>
      <c r="BN65" s="29">
        <v>16.504571900919537</v>
      </c>
      <c r="BO65" s="29">
        <v>4.5491999999999999</v>
      </c>
      <c r="BP65" s="29">
        <v>16.504571900919537</v>
      </c>
      <c r="BQ65" s="29">
        <v>17.736584019400187</v>
      </c>
      <c r="BT65" s="7">
        <f t="shared" si="7"/>
        <v>60</v>
      </c>
      <c r="BU65" s="7" t="str">
        <f t="shared" si="7"/>
        <v>Kameng HEP</v>
      </c>
      <c r="BV65" s="9">
        <v>11.778104082536768</v>
      </c>
      <c r="BW65" s="8">
        <v>1</v>
      </c>
      <c r="BX65" s="29">
        <v>10.959977720293628</v>
      </c>
      <c r="BY65" s="29">
        <v>4.5491999999999999</v>
      </c>
      <c r="BZ65" s="29">
        <v>10.959977720293628</v>
      </c>
      <c r="CA65" s="29">
        <v>11.778104082536768</v>
      </c>
      <c r="CD65" s="7">
        <f t="shared" si="8"/>
        <v>60</v>
      </c>
      <c r="CE65" s="8" t="str">
        <f t="shared" si="8"/>
        <v>Kameng HEP</v>
      </c>
      <c r="CF65" s="9">
        <v>9.2060563593976195</v>
      </c>
      <c r="CG65" s="8">
        <v>1</v>
      </c>
      <c r="CH65" s="29">
        <v>8.5665886363125043</v>
      </c>
      <c r="CI65" s="29">
        <v>4.5491999999999999</v>
      </c>
      <c r="CJ65" s="29">
        <v>8.5665886363125043</v>
      </c>
      <c r="CK65" s="29">
        <v>9.2060563593976212</v>
      </c>
      <c r="CN65" s="7">
        <f t="shared" si="9"/>
        <v>60</v>
      </c>
      <c r="CO65" s="7" t="str">
        <f t="shared" si="9"/>
        <v>Kameng HEP</v>
      </c>
      <c r="CP65" s="9">
        <v>8.7413969513029848</v>
      </c>
      <c r="CQ65" s="8">
        <v>1</v>
      </c>
      <c r="CR65" s="29">
        <v>8.1342052302435395</v>
      </c>
      <c r="CS65" s="29">
        <v>4.5491999999999999</v>
      </c>
      <c r="CT65" s="29">
        <v>8.1342052302435395</v>
      </c>
      <c r="CU65" s="29">
        <v>8.7413969513029866</v>
      </c>
      <c r="CX65" s="7">
        <f t="shared" si="10"/>
        <v>60</v>
      </c>
      <c r="CY65" s="7" t="str">
        <f t="shared" si="10"/>
        <v>Kameng HEP</v>
      </c>
      <c r="CZ65" s="9">
        <v>11.27066430532485</v>
      </c>
      <c r="DA65" s="8">
        <v>1</v>
      </c>
      <c r="DB65" s="29">
        <v>10.487785539475716</v>
      </c>
      <c r="DC65" s="29">
        <v>4.5491999999999999</v>
      </c>
      <c r="DD65" s="29">
        <v>10.487785539475716</v>
      </c>
      <c r="DE65" s="29">
        <v>11.27066430532485</v>
      </c>
      <c r="DH65" s="7">
        <f t="shared" si="11"/>
        <v>60</v>
      </c>
      <c r="DI65" s="8" t="str">
        <f t="shared" si="11"/>
        <v>Kameng HEP</v>
      </c>
      <c r="DJ65" s="9">
        <v>15.647981474160423</v>
      </c>
      <c r="DK65" s="8">
        <v>1</v>
      </c>
      <c r="DL65" s="29">
        <v>14.561047102533982</v>
      </c>
      <c r="DM65" s="29">
        <v>4.5491999999999999</v>
      </c>
      <c r="DN65" s="29">
        <v>14.561047102533982</v>
      </c>
      <c r="DO65" s="29">
        <v>15.647981474160423</v>
      </c>
      <c r="DR65" s="7">
        <f t="shared" si="12"/>
        <v>60</v>
      </c>
      <c r="DS65" s="8" t="str">
        <f t="shared" si="12"/>
        <v>Kameng HEP</v>
      </c>
      <c r="DT65" s="9">
        <f t="shared" si="2"/>
        <v>147.73729381947246</v>
      </c>
      <c r="DU65" s="9">
        <f>SUM(E65,O65,Y65,AJ65,AT65,BD65,BN65,BX65,CH65,CR65,DB65,DL65)</f>
        <v>137.47521989711854</v>
      </c>
      <c r="DV65" s="9">
        <f>SUM(G65,Q65,AA65,AL65,AV65,BF65,BP65,BZ65,CJ65,CT65,DD65,DN65)</f>
        <v>137.47521989711854</v>
      </c>
      <c r="DW65" s="9">
        <f>SUM(H65,R65,AB65,AM65,AW65,BG65,BQ65,CA65,CK65,CU65,DE65,DO65)</f>
        <v>147.73729381947248</v>
      </c>
    </row>
    <row r="66" spans="1:127" x14ac:dyDescent="0.25">
      <c r="A66" s="7">
        <v>61</v>
      </c>
      <c r="B66" s="8" t="s">
        <v>75</v>
      </c>
      <c r="C66" s="28">
        <v>0</v>
      </c>
      <c r="D66" s="8">
        <v>2</v>
      </c>
      <c r="E66" s="29">
        <v>0</v>
      </c>
      <c r="F66" s="29">
        <v>5.8000000000000007</v>
      </c>
      <c r="G66" s="29">
        <v>0</v>
      </c>
      <c r="H66" s="29">
        <v>0</v>
      </c>
      <c r="J66" s="30"/>
      <c r="K66" s="7">
        <f t="shared" si="3"/>
        <v>61</v>
      </c>
      <c r="L66" s="8" t="str">
        <f t="shared" si="3"/>
        <v>Hydro (Competitive Bidding)</v>
      </c>
      <c r="M66" s="29">
        <v>0</v>
      </c>
      <c r="N66" s="8">
        <v>2</v>
      </c>
      <c r="O66" s="29">
        <v>0</v>
      </c>
      <c r="P66" s="29">
        <v>5.8000000000000007</v>
      </c>
      <c r="Q66" s="29">
        <v>0</v>
      </c>
      <c r="R66" s="29">
        <v>0</v>
      </c>
      <c r="U66" s="7">
        <f t="shared" si="13"/>
        <v>61</v>
      </c>
      <c r="V66" s="6" t="str">
        <f t="shared" si="13"/>
        <v>Hydro (Competitive Bidding)</v>
      </c>
      <c r="W66" s="5">
        <v>0</v>
      </c>
      <c r="X66" s="5">
        <v>2</v>
      </c>
      <c r="Y66" s="5">
        <v>0</v>
      </c>
      <c r="Z66" s="5">
        <v>5.8000000000000007</v>
      </c>
      <c r="AA66" s="5">
        <v>0</v>
      </c>
      <c r="AB66" s="29">
        <v>0</v>
      </c>
      <c r="AF66" s="7">
        <f t="shared" si="14"/>
        <v>61</v>
      </c>
      <c r="AG66" s="7" t="str">
        <f t="shared" si="14"/>
        <v>Hydro (Competitive Bidding)</v>
      </c>
      <c r="AH66" s="9">
        <v>0</v>
      </c>
      <c r="AI66" s="7">
        <v>2</v>
      </c>
      <c r="AJ66" s="29">
        <v>0</v>
      </c>
      <c r="AK66" s="29">
        <v>5.8000000000000007</v>
      </c>
      <c r="AL66" s="29">
        <v>0</v>
      </c>
      <c r="AM66" s="29">
        <v>0</v>
      </c>
      <c r="AP66" s="7">
        <f t="shared" si="4"/>
        <v>61</v>
      </c>
      <c r="AQ66" s="7" t="str">
        <f t="shared" si="4"/>
        <v>Hydro (Competitive Bidding)</v>
      </c>
      <c r="AR66" s="29">
        <v>0</v>
      </c>
      <c r="AS66" s="7">
        <v>2</v>
      </c>
      <c r="AT66" s="29">
        <v>0</v>
      </c>
      <c r="AU66" s="29">
        <v>5.8000000000000007</v>
      </c>
      <c r="AV66" s="29">
        <v>0</v>
      </c>
      <c r="AW66" s="29">
        <v>0</v>
      </c>
      <c r="AZ66" s="7">
        <f t="shared" si="5"/>
        <v>61</v>
      </c>
      <c r="BA66" s="7" t="str">
        <f t="shared" si="5"/>
        <v>Hydro (Competitive Bidding)</v>
      </c>
      <c r="BB66" s="9">
        <v>0</v>
      </c>
      <c r="BC66" s="8">
        <v>2</v>
      </c>
      <c r="BD66" s="29">
        <v>0</v>
      </c>
      <c r="BE66" s="29">
        <v>5.8000000000000007</v>
      </c>
      <c r="BF66" s="29">
        <v>0</v>
      </c>
      <c r="BG66" s="29">
        <v>0</v>
      </c>
      <c r="BJ66" s="7">
        <f t="shared" si="6"/>
        <v>61</v>
      </c>
      <c r="BK66" s="7" t="str">
        <f t="shared" si="6"/>
        <v>Hydro (Competitive Bidding)</v>
      </c>
      <c r="BL66" s="9">
        <v>0</v>
      </c>
      <c r="BM66" s="8">
        <v>2</v>
      </c>
      <c r="BN66" s="29">
        <v>0</v>
      </c>
      <c r="BO66" s="29">
        <v>5.8000000000000007</v>
      </c>
      <c r="BP66" s="29">
        <v>0</v>
      </c>
      <c r="BQ66" s="29">
        <v>0</v>
      </c>
      <c r="BT66" s="7">
        <f t="shared" si="7"/>
        <v>61</v>
      </c>
      <c r="BU66" s="7" t="str">
        <f t="shared" si="7"/>
        <v>Hydro (Competitive Bidding)</v>
      </c>
      <c r="BV66" s="9">
        <v>0</v>
      </c>
      <c r="BW66" s="8">
        <v>2</v>
      </c>
      <c r="BX66" s="29">
        <v>0</v>
      </c>
      <c r="BY66" s="29">
        <v>5.8000000000000007</v>
      </c>
      <c r="BZ66" s="29">
        <v>0</v>
      </c>
      <c r="CA66" s="29">
        <v>0</v>
      </c>
      <c r="CD66" s="7">
        <f t="shared" si="8"/>
        <v>61</v>
      </c>
      <c r="CE66" s="8" t="str">
        <f t="shared" si="8"/>
        <v>Hydro (Competitive Bidding)</v>
      </c>
      <c r="CF66" s="9">
        <v>0</v>
      </c>
      <c r="CG66" s="8">
        <v>2</v>
      </c>
      <c r="CH66" s="29">
        <v>0</v>
      </c>
      <c r="CI66" s="29">
        <v>5.8000000000000007</v>
      </c>
      <c r="CJ66" s="29">
        <v>0</v>
      </c>
      <c r="CK66" s="29">
        <v>0</v>
      </c>
      <c r="CN66" s="7">
        <f t="shared" si="9"/>
        <v>61</v>
      </c>
      <c r="CO66" s="7" t="str">
        <f t="shared" si="9"/>
        <v>Hydro (Competitive Bidding)</v>
      </c>
      <c r="CP66" s="9">
        <v>0</v>
      </c>
      <c r="CQ66" s="8">
        <v>2</v>
      </c>
      <c r="CR66" s="29">
        <v>0</v>
      </c>
      <c r="CS66" s="29">
        <v>5.8000000000000007</v>
      </c>
      <c r="CT66" s="29">
        <v>0</v>
      </c>
      <c r="CU66" s="29">
        <v>0</v>
      </c>
      <c r="CX66" s="7">
        <f t="shared" si="10"/>
        <v>61</v>
      </c>
      <c r="CY66" s="7" t="str">
        <f t="shared" si="10"/>
        <v>Hydro (Competitive Bidding)</v>
      </c>
      <c r="CZ66" s="9">
        <v>0</v>
      </c>
      <c r="DA66" s="8">
        <v>2</v>
      </c>
      <c r="DB66" s="29">
        <v>0</v>
      </c>
      <c r="DC66" s="29">
        <v>5.8000000000000007</v>
      </c>
      <c r="DD66" s="29">
        <v>0</v>
      </c>
      <c r="DE66" s="29">
        <v>0</v>
      </c>
      <c r="DH66" s="7">
        <f t="shared" si="11"/>
        <v>61</v>
      </c>
      <c r="DI66" s="8" t="str">
        <f t="shared" si="11"/>
        <v>Hydro (Competitive Bidding)</v>
      </c>
      <c r="DJ66" s="9">
        <v>0</v>
      </c>
      <c r="DK66" s="8">
        <v>2</v>
      </c>
      <c r="DL66" s="29">
        <v>0</v>
      </c>
      <c r="DM66" s="29">
        <v>5.8000000000000007</v>
      </c>
      <c r="DN66" s="29">
        <v>0</v>
      </c>
      <c r="DO66" s="29">
        <v>0</v>
      </c>
      <c r="DR66" s="7">
        <f t="shared" si="12"/>
        <v>61</v>
      </c>
      <c r="DS66" s="8" t="str">
        <f t="shared" si="12"/>
        <v>Hydro (Competitive Bidding)</v>
      </c>
      <c r="DT66" s="9">
        <f t="shared" si="2"/>
        <v>0</v>
      </c>
      <c r="DU66" s="9">
        <f>SUM(E66,O66,Y66,AJ66,AT66,BD66,BN66,BX66,CH66,CR66,DB66,DL66)</f>
        <v>0</v>
      </c>
      <c r="DV66" s="9">
        <f>SUM(G66,Q66,AA66,AL66,AV66,BF66,BP66,BZ66,CJ66,CT66,DD66,DN66)</f>
        <v>0</v>
      </c>
      <c r="DW66" s="9">
        <f>SUM(H66,R66,AB66,AM66,AW66,BG66,BQ66,CA66,CK66,CU66,DE66,DO66)</f>
        <v>0</v>
      </c>
    </row>
    <row r="67" spans="1:127" x14ac:dyDescent="0.25">
      <c r="A67" s="26" t="s">
        <v>1</v>
      </c>
      <c r="B67" s="8"/>
      <c r="C67" s="28"/>
      <c r="D67" s="8"/>
      <c r="E67" s="29"/>
      <c r="F67" s="29"/>
      <c r="G67" s="29"/>
      <c r="H67" s="29"/>
      <c r="K67" s="7" t="str">
        <f t="shared" si="3"/>
        <v>RANK</v>
      </c>
      <c r="L67" s="8"/>
      <c r="M67" s="29"/>
      <c r="N67" s="8"/>
      <c r="O67" s="29"/>
      <c r="P67" s="29"/>
      <c r="Q67" s="29"/>
      <c r="R67" s="29"/>
      <c r="U67" s="34" t="str">
        <f t="shared" ref="U67:V98" si="15">K67</f>
        <v>RANK</v>
      </c>
      <c r="V67" s="5"/>
      <c r="W67" s="5"/>
      <c r="X67" s="5"/>
      <c r="Y67" s="5"/>
      <c r="Z67" s="5"/>
      <c r="AA67" s="5"/>
      <c r="AB67" s="8"/>
      <c r="AF67" s="7" t="str">
        <f t="shared" si="14"/>
        <v>RANK</v>
      </c>
      <c r="AG67" s="7"/>
      <c r="AH67" s="9"/>
      <c r="AI67" s="7"/>
      <c r="AJ67" s="29"/>
      <c r="AK67" s="29"/>
      <c r="AL67" s="29"/>
      <c r="AM67" s="29"/>
      <c r="AP67" s="7" t="str">
        <f t="shared" si="4"/>
        <v>RANK</v>
      </c>
      <c r="AQ67" s="7"/>
      <c r="AR67" s="29"/>
      <c r="AS67" s="7"/>
      <c r="AT67" s="29"/>
      <c r="AU67" s="29"/>
      <c r="AV67" s="29"/>
      <c r="AW67" s="29"/>
      <c r="AZ67" s="7" t="str">
        <f t="shared" si="5"/>
        <v>RANK</v>
      </c>
      <c r="BA67" s="7"/>
      <c r="BB67" s="9"/>
      <c r="BC67" s="8"/>
      <c r="BD67" s="29"/>
      <c r="BE67" s="29"/>
      <c r="BF67" s="29"/>
      <c r="BG67" s="29"/>
      <c r="BJ67" s="7" t="str">
        <f t="shared" si="6"/>
        <v>RANK</v>
      </c>
      <c r="BK67" s="7"/>
      <c r="BL67" s="9"/>
      <c r="BM67" s="8"/>
      <c r="BN67" s="29"/>
      <c r="BO67" s="29"/>
      <c r="BP67" s="29"/>
      <c r="BQ67" s="29"/>
      <c r="BT67" s="7" t="str">
        <f t="shared" si="7"/>
        <v>RANK</v>
      </c>
      <c r="BU67" s="7"/>
      <c r="BV67" s="9"/>
      <c r="BW67" s="8"/>
      <c r="BX67" s="29"/>
      <c r="BY67" s="29"/>
      <c r="BZ67" s="29"/>
      <c r="CA67" s="29"/>
      <c r="CD67" s="7" t="str">
        <f t="shared" si="8"/>
        <v>RANK</v>
      </c>
      <c r="CE67" s="8"/>
      <c r="CF67" s="9"/>
      <c r="CG67" s="8"/>
      <c r="CH67" s="29"/>
      <c r="CI67" s="29"/>
      <c r="CJ67" s="29">
        <v>0</v>
      </c>
      <c r="CK67" s="29"/>
      <c r="CN67" s="7" t="str">
        <f t="shared" si="9"/>
        <v>RANK</v>
      </c>
      <c r="CO67" s="7"/>
      <c r="CP67" s="9"/>
      <c r="CQ67" s="8"/>
      <c r="CR67" s="29"/>
      <c r="CS67" s="29"/>
      <c r="CT67" s="29">
        <v>0</v>
      </c>
      <c r="CU67" s="29"/>
      <c r="CX67" s="7" t="str">
        <f t="shared" si="10"/>
        <v>RANK</v>
      </c>
      <c r="CY67" s="7"/>
      <c r="CZ67" s="9"/>
      <c r="DA67" s="8"/>
      <c r="DB67" s="29"/>
      <c r="DC67" s="29"/>
      <c r="DD67" s="29">
        <v>0</v>
      </c>
      <c r="DE67" s="29"/>
      <c r="DH67" s="7" t="str">
        <f t="shared" si="11"/>
        <v>RANK</v>
      </c>
      <c r="DI67" s="8"/>
      <c r="DJ67" s="9"/>
      <c r="DK67" s="8"/>
      <c r="DL67" s="29"/>
      <c r="DM67" s="29"/>
      <c r="DN67" s="29">
        <v>0</v>
      </c>
      <c r="DO67" s="29"/>
      <c r="DR67" s="7" t="str">
        <f t="shared" si="12"/>
        <v>RANK</v>
      </c>
      <c r="DS67" s="8"/>
      <c r="DT67" s="9">
        <f t="shared" si="2"/>
        <v>0</v>
      </c>
      <c r="DU67" s="9">
        <f>SUM(E67,O67,Y67,AJ67,AT67,BD67,BN67,BX67,CH67,CR67,DB67,DL67)</f>
        <v>0</v>
      </c>
      <c r="DV67" s="9">
        <f>SUM(G67,Q67,AA67,AL67,AV67,BF67,BP67,BZ67,CJ67,CT67,DD67,DN67)</f>
        <v>0</v>
      </c>
      <c r="DW67" s="9">
        <f>SUM(H67,R67,AB67,AM67,AW67,BG67,BQ67,CA67,CK67,CU67,DE67,DO67)</f>
        <v>0</v>
      </c>
    </row>
    <row r="68" spans="1:127" x14ac:dyDescent="0.25">
      <c r="A68" s="7">
        <v>1</v>
      </c>
      <c r="B68" s="8" t="s">
        <v>108</v>
      </c>
      <c r="C68" s="28">
        <v>0</v>
      </c>
      <c r="D68" s="8">
        <v>1</v>
      </c>
      <c r="E68" s="29">
        <v>0</v>
      </c>
      <c r="F68" s="29">
        <v>0.58551760608378145</v>
      </c>
      <c r="G68" s="29">
        <v>0</v>
      </c>
      <c r="H68" s="29">
        <v>0</v>
      </c>
      <c r="K68" s="7">
        <f t="shared" si="3"/>
        <v>1</v>
      </c>
      <c r="L68" s="8" t="str">
        <f t="shared" si="3"/>
        <v>KORBA-III STPS</v>
      </c>
      <c r="M68" s="29">
        <v>0</v>
      </c>
      <c r="N68" s="8">
        <v>1</v>
      </c>
      <c r="O68" s="29">
        <v>0</v>
      </c>
      <c r="P68" s="29">
        <v>0.58551760608378145</v>
      </c>
      <c r="Q68" s="29">
        <v>0</v>
      </c>
      <c r="R68" s="29">
        <v>0</v>
      </c>
      <c r="U68" s="34">
        <f t="shared" si="15"/>
        <v>1</v>
      </c>
      <c r="V68" s="5" t="str">
        <f t="shared" si="15"/>
        <v>KORBA-III STPS</v>
      </c>
      <c r="W68" s="5">
        <v>0</v>
      </c>
      <c r="X68" s="5">
        <v>1</v>
      </c>
      <c r="Y68" s="5">
        <v>0</v>
      </c>
      <c r="Z68" s="5">
        <v>0.58551760608378145</v>
      </c>
      <c r="AA68" s="5">
        <v>0</v>
      </c>
      <c r="AB68" s="29">
        <v>0</v>
      </c>
      <c r="AF68" s="7">
        <f t="shared" si="14"/>
        <v>1</v>
      </c>
      <c r="AG68" s="7" t="str">
        <f t="shared" si="14"/>
        <v>KORBA-III STPS</v>
      </c>
      <c r="AH68" s="9">
        <v>0</v>
      </c>
      <c r="AI68" s="7">
        <v>1</v>
      </c>
      <c r="AJ68" s="29">
        <v>0</v>
      </c>
      <c r="AK68" s="29">
        <v>0.58551760608378145</v>
      </c>
      <c r="AL68" s="29">
        <v>0</v>
      </c>
      <c r="AM68" s="29">
        <v>0</v>
      </c>
      <c r="AP68" s="7">
        <f t="shared" si="4"/>
        <v>1</v>
      </c>
      <c r="AQ68" s="7" t="str">
        <f t="shared" si="4"/>
        <v>KORBA-III STPS</v>
      </c>
      <c r="AR68" s="29">
        <v>0</v>
      </c>
      <c r="AS68" s="7">
        <v>1</v>
      </c>
      <c r="AT68" s="29">
        <v>0</v>
      </c>
      <c r="AU68" s="29">
        <v>0.58551760608378145</v>
      </c>
      <c r="AV68" s="29">
        <v>0</v>
      </c>
      <c r="AW68" s="29">
        <v>0</v>
      </c>
      <c r="AZ68" s="7">
        <f t="shared" si="5"/>
        <v>1</v>
      </c>
      <c r="BA68" s="7" t="str">
        <f t="shared" si="5"/>
        <v>KORBA-III STPS</v>
      </c>
      <c r="BB68" s="9">
        <v>0</v>
      </c>
      <c r="BC68" s="8">
        <v>1</v>
      </c>
      <c r="BD68" s="29">
        <v>0</v>
      </c>
      <c r="BE68" s="29">
        <v>0.58551760608378145</v>
      </c>
      <c r="BF68" s="29">
        <v>0</v>
      </c>
      <c r="BG68" s="29">
        <v>0</v>
      </c>
      <c r="BJ68" s="7">
        <f t="shared" si="6"/>
        <v>1</v>
      </c>
      <c r="BK68" s="7" t="str">
        <f t="shared" si="6"/>
        <v>KORBA-III STPS</v>
      </c>
      <c r="BL68" s="9">
        <v>0</v>
      </c>
      <c r="BM68" s="8">
        <v>1</v>
      </c>
      <c r="BN68" s="29">
        <v>0</v>
      </c>
      <c r="BO68" s="29">
        <v>0.58551760608378145</v>
      </c>
      <c r="BP68" s="29">
        <v>0</v>
      </c>
      <c r="BQ68" s="29">
        <v>0</v>
      </c>
      <c r="BT68" s="7">
        <f t="shared" si="7"/>
        <v>1</v>
      </c>
      <c r="BU68" s="7" t="str">
        <f t="shared" si="7"/>
        <v>KORBA-III STPS</v>
      </c>
      <c r="BV68" s="9">
        <v>0</v>
      </c>
      <c r="BW68" s="8">
        <v>1</v>
      </c>
      <c r="BX68" s="29">
        <v>0</v>
      </c>
      <c r="BY68" s="29">
        <v>0.58551760608378145</v>
      </c>
      <c r="BZ68" s="29">
        <v>0</v>
      </c>
      <c r="CA68" s="29">
        <v>0</v>
      </c>
      <c r="CD68" s="7">
        <f t="shared" si="8"/>
        <v>1</v>
      </c>
      <c r="CE68" s="8" t="str">
        <f t="shared" si="8"/>
        <v>KORBA-III STPS</v>
      </c>
      <c r="CF68" s="9">
        <v>0</v>
      </c>
      <c r="CG68" s="8">
        <v>1</v>
      </c>
      <c r="CH68" s="29">
        <v>0</v>
      </c>
      <c r="CI68" s="29">
        <v>0.58551760608378145</v>
      </c>
      <c r="CJ68" s="29">
        <v>0</v>
      </c>
      <c r="CK68" s="29">
        <v>0</v>
      </c>
      <c r="CN68" s="7">
        <f t="shared" si="9"/>
        <v>1</v>
      </c>
      <c r="CO68" s="7" t="str">
        <f t="shared" si="9"/>
        <v>KORBA-III STPS</v>
      </c>
      <c r="CP68" s="9">
        <v>0</v>
      </c>
      <c r="CQ68" s="8">
        <v>1</v>
      </c>
      <c r="CR68" s="29">
        <v>0</v>
      </c>
      <c r="CS68" s="29">
        <v>0.58551760608378145</v>
      </c>
      <c r="CT68" s="29">
        <v>0</v>
      </c>
      <c r="CU68" s="29">
        <v>0</v>
      </c>
      <c r="CX68" s="7">
        <f t="shared" si="10"/>
        <v>1</v>
      </c>
      <c r="CY68" s="7" t="str">
        <f t="shared" si="10"/>
        <v>KORBA-III STPS</v>
      </c>
      <c r="CZ68" s="9">
        <v>0</v>
      </c>
      <c r="DA68" s="8">
        <v>1</v>
      </c>
      <c r="DB68" s="29">
        <v>0</v>
      </c>
      <c r="DC68" s="29">
        <v>0.58551760608378145</v>
      </c>
      <c r="DD68" s="29">
        <v>0</v>
      </c>
      <c r="DE68" s="29">
        <v>0</v>
      </c>
      <c r="DH68" s="7">
        <f t="shared" si="11"/>
        <v>1</v>
      </c>
      <c r="DI68" s="8" t="str">
        <f t="shared" si="11"/>
        <v>KORBA-III STPS</v>
      </c>
      <c r="DJ68" s="9">
        <v>0</v>
      </c>
      <c r="DK68" s="8">
        <v>1</v>
      </c>
      <c r="DL68" s="29">
        <v>0</v>
      </c>
      <c r="DM68" s="29">
        <v>0.58551760608378145</v>
      </c>
      <c r="DN68" s="29">
        <v>0</v>
      </c>
      <c r="DO68" s="29">
        <v>0</v>
      </c>
      <c r="DR68" s="7">
        <f t="shared" si="12"/>
        <v>1</v>
      </c>
      <c r="DS68" s="8" t="str">
        <f t="shared" si="12"/>
        <v>KORBA-III STPS</v>
      </c>
      <c r="DT68" s="9">
        <f t="shared" si="2"/>
        <v>0</v>
      </c>
      <c r="DU68" s="9">
        <f>SUM(E68,O68,Y68,AJ68,AT68,BD68,BN68,BX68,CH68,CR68,DB68,DL68)</f>
        <v>0</v>
      </c>
      <c r="DV68" s="9">
        <f>SUM(G68,Q68,AA68,AL68,AV68,BF68,BP68,BZ68,CJ68,CT68,DD68,DN68)</f>
        <v>0</v>
      </c>
      <c r="DW68" s="9">
        <f>SUM(H68,R68,AB68,AM68,AW68,BG68,BQ68,CA68,CK68,CU68,DE68,DO68)</f>
        <v>0</v>
      </c>
    </row>
    <row r="69" spans="1:127" x14ac:dyDescent="0.25">
      <c r="A69" s="7">
        <v>2</v>
      </c>
      <c r="B69" s="8" t="s">
        <v>136</v>
      </c>
      <c r="C69" s="28">
        <v>299.62666820000004</v>
      </c>
      <c r="D69" s="8">
        <v>1</v>
      </c>
      <c r="E69" s="29">
        <v>278.8141100524665</v>
      </c>
      <c r="F69" s="29">
        <v>1.1728226750596304</v>
      </c>
      <c r="G69" s="29">
        <v>278.8141100524665</v>
      </c>
      <c r="H69" s="29">
        <v>299.62666820000004</v>
      </c>
      <c r="K69" s="7">
        <f t="shared" si="3"/>
        <v>2</v>
      </c>
      <c r="L69" s="8" t="str">
        <f t="shared" si="3"/>
        <v>SASAN</v>
      </c>
      <c r="M69" s="29">
        <v>297.49419480000006</v>
      </c>
      <c r="N69" s="8">
        <v>1</v>
      </c>
      <c r="O69" s="29">
        <v>276.8297617406044</v>
      </c>
      <c r="P69" s="29">
        <v>1.1728226750596304</v>
      </c>
      <c r="Q69" s="29">
        <v>276.8297617406044</v>
      </c>
      <c r="R69" s="29">
        <v>297.49419480000006</v>
      </c>
      <c r="U69" s="34">
        <f t="shared" si="15"/>
        <v>2</v>
      </c>
      <c r="V69" s="5" t="str">
        <f t="shared" si="15"/>
        <v>SASAN</v>
      </c>
      <c r="W69" s="5">
        <v>291.16458279999995</v>
      </c>
      <c r="X69" s="5">
        <v>1</v>
      </c>
      <c r="Y69" s="5">
        <v>270.93981493660544</v>
      </c>
      <c r="Z69" s="5">
        <v>1.1728226750596304</v>
      </c>
      <c r="AA69" s="5">
        <v>270.93981493660544</v>
      </c>
      <c r="AB69" s="29">
        <v>291.16458279999995</v>
      </c>
      <c r="AF69" s="7">
        <f t="shared" si="14"/>
        <v>2</v>
      </c>
      <c r="AG69" s="7" t="str">
        <f t="shared" si="14"/>
        <v>SASAN</v>
      </c>
      <c r="AH69" s="9">
        <v>284.34716639999999</v>
      </c>
      <c r="AI69" s="7">
        <v>1</v>
      </c>
      <c r="AJ69" s="29">
        <v>264.59594742360321</v>
      </c>
      <c r="AK69" s="29">
        <v>1.1728226750596304</v>
      </c>
      <c r="AL69" s="29">
        <v>264.59594742360321</v>
      </c>
      <c r="AM69" s="29">
        <v>284.34716640000005</v>
      </c>
      <c r="AP69" s="7">
        <f t="shared" si="4"/>
        <v>2</v>
      </c>
      <c r="AQ69" s="7" t="str">
        <f t="shared" si="4"/>
        <v>SASAN</v>
      </c>
      <c r="AR69" s="29">
        <v>273.57629759999998</v>
      </c>
      <c r="AS69" s="7">
        <v>1</v>
      </c>
      <c r="AT69" s="29">
        <v>254.57324077667906</v>
      </c>
      <c r="AU69" s="29">
        <v>1.1728226750596304</v>
      </c>
      <c r="AV69" s="29">
        <v>254.57324077667906</v>
      </c>
      <c r="AW69" s="29">
        <v>273.57629760000003</v>
      </c>
      <c r="AZ69" s="7">
        <f t="shared" si="5"/>
        <v>2</v>
      </c>
      <c r="BA69" s="7" t="str">
        <f t="shared" si="5"/>
        <v>SASAN</v>
      </c>
      <c r="BB69" s="9">
        <v>269.07049335483873</v>
      </c>
      <c r="BC69" s="8">
        <v>1</v>
      </c>
      <c r="BD69" s="29">
        <v>250.38041705964363</v>
      </c>
      <c r="BE69" s="29">
        <v>1.1728226750596304</v>
      </c>
      <c r="BF69" s="29">
        <v>250.38041705964363</v>
      </c>
      <c r="BG69" s="29">
        <v>269.07049335483879</v>
      </c>
      <c r="BJ69" s="7">
        <f t="shared" si="6"/>
        <v>2</v>
      </c>
      <c r="BK69" s="7" t="str">
        <f t="shared" si="6"/>
        <v>SASAN</v>
      </c>
      <c r="BL69" s="9">
        <v>304.35518500000006</v>
      </c>
      <c r="BM69" s="8">
        <v>1</v>
      </c>
      <c r="BN69" s="29">
        <v>283.21417634623219</v>
      </c>
      <c r="BO69" s="29">
        <v>1.1728226750596304</v>
      </c>
      <c r="BP69" s="29">
        <v>283.21417634623219</v>
      </c>
      <c r="BQ69" s="29">
        <v>304.35518500000001</v>
      </c>
      <c r="BT69" s="7">
        <f t="shared" si="7"/>
        <v>2</v>
      </c>
      <c r="BU69" s="7" t="str">
        <f t="shared" si="7"/>
        <v>SASAN</v>
      </c>
      <c r="BV69" s="9">
        <v>324.49918819999999</v>
      </c>
      <c r="BW69" s="8">
        <v>1</v>
      </c>
      <c r="BX69" s="29">
        <v>301.95894415626265</v>
      </c>
      <c r="BY69" s="29">
        <v>1.1728226750596304</v>
      </c>
      <c r="BZ69" s="29">
        <v>301.95894415626265</v>
      </c>
      <c r="CA69" s="29">
        <v>324.49918819999999</v>
      </c>
      <c r="CD69" s="7">
        <f t="shared" si="8"/>
        <v>2</v>
      </c>
      <c r="CE69" s="8" t="str">
        <f t="shared" si="8"/>
        <v>SASAN</v>
      </c>
      <c r="CF69" s="9">
        <v>322.3755496</v>
      </c>
      <c r="CG69" s="8">
        <v>1</v>
      </c>
      <c r="CH69" s="29">
        <v>299.98281696475095</v>
      </c>
      <c r="CI69" s="29">
        <v>1.1728226750596304</v>
      </c>
      <c r="CJ69" s="29">
        <v>299.98281696475095</v>
      </c>
      <c r="CK69" s="29">
        <v>322.3755496</v>
      </c>
      <c r="CN69" s="7">
        <f t="shared" si="9"/>
        <v>2</v>
      </c>
      <c r="CO69" s="7" t="str">
        <f t="shared" si="9"/>
        <v>SASAN</v>
      </c>
      <c r="CP69" s="9">
        <v>327.54219079999996</v>
      </c>
      <c r="CQ69" s="8">
        <v>1</v>
      </c>
      <c r="CR69" s="29">
        <v>304.79057482152774</v>
      </c>
      <c r="CS69" s="29">
        <v>1.1728226750596304</v>
      </c>
      <c r="CT69" s="29">
        <v>304.79057482152774</v>
      </c>
      <c r="CU69" s="29">
        <v>327.54219080000001</v>
      </c>
      <c r="CX69" s="7">
        <f t="shared" si="10"/>
        <v>2</v>
      </c>
      <c r="CY69" s="7" t="str">
        <f t="shared" si="10"/>
        <v>SASAN</v>
      </c>
      <c r="CZ69" s="9">
        <v>306.04670639999995</v>
      </c>
      <c r="DA69" s="8">
        <v>1</v>
      </c>
      <c r="DB69" s="29">
        <v>284.78820190480121</v>
      </c>
      <c r="DC69" s="29">
        <v>1.1728226750596304</v>
      </c>
      <c r="DD69" s="29">
        <v>284.78820190480121</v>
      </c>
      <c r="DE69" s="29">
        <v>306.04670639999995</v>
      </c>
      <c r="DH69" s="7">
        <f t="shared" si="11"/>
        <v>2</v>
      </c>
      <c r="DI69" s="8" t="str">
        <f t="shared" si="11"/>
        <v>SASAN</v>
      </c>
      <c r="DJ69" s="9">
        <v>324.57982679999998</v>
      </c>
      <c r="DK69" s="8">
        <v>1</v>
      </c>
      <c r="DL69" s="29">
        <v>302.03398146729353</v>
      </c>
      <c r="DM69" s="29">
        <v>1.1728226750596304</v>
      </c>
      <c r="DN69" s="29">
        <v>302.03398146729353</v>
      </c>
      <c r="DO69" s="29">
        <v>324.57982680000003</v>
      </c>
      <c r="DR69" s="7">
        <f t="shared" si="12"/>
        <v>2</v>
      </c>
      <c r="DS69" s="8" t="str">
        <f t="shared" si="12"/>
        <v>SASAN</v>
      </c>
      <c r="DT69" s="9">
        <f t="shared" si="2"/>
        <v>3624.6780499548386</v>
      </c>
      <c r="DU69" s="9">
        <f>SUM(E69,O69,Y69,AJ69,AT69,BD69,BN69,BX69,CH69,CR69,DB69,DL69)</f>
        <v>3372.9019876504699</v>
      </c>
      <c r="DV69" s="9">
        <f>SUM(G69,Q69,AA69,AL69,AV69,BF69,BP69,BZ69,CJ69,CT69,DD69,DN69)</f>
        <v>3372.9019876504699</v>
      </c>
      <c r="DW69" s="9">
        <f>SUM(H69,R69,AB69,AM69,AW69,BG69,BQ69,CA69,CK69,CU69,DE69,DO69)</f>
        <v>3624.6780499548386</v>
      </c>
    </row>
    <row r="70" spans="1:127" x14ac:dyDescent="0.25">
      <c r="A70" s="7">
        <v>3</v>
      </c>
      <c r="B70" s="8" t="s">
        <v>112</v>
      </c>
      <c r="C70" s="28">
        <v>0</v>
      </c>
      <c r="D70" s="8">
        <v>1</v>
      </c>
      <c r="E70" s="29">
        <v>0</v>
      </c>
      <c r="F70" s="29">
        <v>1.2971797108854071</v>
      </c>
      <c r="G70" s="29">
        <v>0</v>
      </c>
      <c r="H70" s="29">
        <v>0</v>
      </c>
      <c r="K70" s="7">
        <f t="shared" si="3"/>
        <v>3</v>
      </c>
      <c r="L70" s="8" t="str">
        <f t="shared" si="3"/>
        <v>SIPAT-I</v>
      </c>
      <c r="M70" s="29">
        <v>0</v>
      </c>
      <c r="N70" s="8">
        <v>1</v>
      </c>
      <c r="O70" s="29">
        <v>0</v>
      </c>
      <c r="P70" s="29">
        <v>1.2971797108854071</v>
      </c>
      <c r="Q70" s="29">
        <v>0</v>
      </c>
      <c r="R70" s="29">
        <v>0</v>
      </c>
      <c r="U70" s="34">
        <f t="shared" si="15"/>
        <v>3</v>
      </c>
      <c r="V70" s="5" t="str">
        <f t="shared" si="15"/>
        <v>SIPAT-I</v>
      </c>
      <c r="W70" s="5">
        <v>0</v>
      </c>
      <c r="X70" s="5">
        <v>1</v>
      </c>
      <c r="Y70" s="5">
        <v>0</v>
      </c>
      <c r="Z70" s="5">
        <v>1.2971797108854071</v>
      </c>
      <c r="AA70" s="5">
        <v>0</v>
      </c>
      <c r="AB70" s="29">
        <v>0</v>
      </c>
      <c r="AF70" s="7">
        <f t="shared" si="14"/>
        <v>3</v>
      </c>
      <c r="AG70" s="7" t="str">
        <f t="shared" si="14"/>
        <v>SIPAT-I</v>
      </c>
      <c r="AH70" s="9">
        <v>0</v>
      </c>
      <c r="AI70" s="7">
        <v>1</v>
      </c>
      <c r="AJ70" s="29">
        <v>0</v>
      </c>
      <c r="AK70" s="29">
        <v>1.2971797108854071</v>
      </c>
      <c r="AL70" s="29">
        <v>0</v>
      </c>
      <c r="AM70" s="29">
        <v>0</v>
      </c>
      <c r="AP70" s="7">
        <f t="shared" si="4"/>
        <v>3</v>
      </c>
      <c r="AQ70" s="7" t="str">
        <f t="shared" si="4"/>
        <v>SIPAT-I</v>
      </c>
      <c r="AR70" s="29">
        <v>0</v>
      </c>
      <c r="AS70" s="7">
        <v>1</v>
      </c>
      <c r="AT70" s="29">
        <v>0</v>
      </c>
      <c r="AU70" s="29">
        <v>1.2971797108854071</v>
      </c>
      <c r="AV70" s="29">
        <v>0</v>
      </c>
      <c r="AW70" s="29">
        <v>0</v>
      </c>
      <c r="AZ70" s="7">
        <f t="shared" si="5"/>
        <v>3</v>
      </c>
      <c r="BA70" s="7" t="str">
        <f t="shared" si="5"/>
        <v>SIPAT-I</v>
      </c>
      <c r="BB70" s="9">
        <v>0</v>
      </c>
      <c r="BC70" s="8">
        <v>1</v>
      </c>
      <c r="BD70" s="29">
        <v>0</v>
      </c>
      <c r="BE70" s="29">
        <v>1.2971797108854071</v>
      </c>
      <c r="BF70" s="29">
        <v>0</v>
      </c>
      <c r="BG70" s="29">
        <v>0</v>
      </c>
      <c r="BJ70" s="7">
        <f t="shared" si="6"/>
        <v>3</v>
      </c>
      <c r="BK70" s="7" t="str">
        <f t="shared" si="6"/>
        <v>SIPAT-I</v>
      </c>
      <c r="BL70" s="9">
        <v>0</v>
      </c>
      <c r="BM70" s="8">
        <v>1</v>
      </c>
      <c r="BN70" s="29">
        <v>0</v>
      </c>
      <c r="BO70" s="29">
        <v>1.2971797108854071</v>
      </c>
      <c r="BP70" s="29">
        <v>0</v>
      </c>
      <c r="BQ70" s="29">
        <v>0</v>
      </c>
      <c r="BT70" s="7">
        <f t="shared" si="7"/>
        <v>3</v>
      </c>
      <c r="BU70" s="7" t="str">
        <f t="shared" si="7"/>
        <v>SIPAT-I</v>
      </c>
      <c r="BV70" s="9">
        <v>0</v>
      </c>
      <c r="BW70" s="8">
        <v>1</v>
      </c>
      <c r="BX70" s="29">
        <v>0</v>
      </c>
      <c r="BY70" s="29">
        <v>1.2971797108854071</v>
      </c>
      <c r="BZ70" s="29">
        <v>0</v>
      </c>
      <c r="CA70" s="29">
        <v>0</v>
      </c>
      <c r="CD70" s="7">
        <f t="shared" si="8"/>
        <v>3</v>
      </c>
      <c r="CE70" s="8" t="str">
        <f t="shared" si="8"/>
        <v>SIPAT-I</v>
      </c>
      <c r="CF70" s="9">
        <v>0</v>
      </c>
      <c r="CG70" s="8">
        <v>1</v>
      </c>
      <c r="CH70" s="29">
        <v>0</v>
      </c>
      <c r="CI70" s="29">
        <v>1.2971797108854071</v>
      </c>
      <c r="CJ70" s="29">
        <v>0</v>
      </c>
      <c r="CK70" s="29">
        <v>0</v>
      </c>
      <c r="CN70" s="7">
        <f t="shared" si="9"/>
        <v>3</v>
      </c>
      <c r="CO70" s="7" t="str">
        <f t="shared" si="9"/>
        <v>SIPAT-I</v>
      </c>
      <c r="CP70" s="9">
        <v>0</v>
      </c>
      <c r="CQ70" s="8">
        <v>1</v>
      </c>
      <c r="CR70" s="29">
        <v>0</v>
      </c>
      <c r="CS70" s="29">
        <v>1.2971797108854071</v>
      </c>
      <c r="CT70" s="29">
        <v>0</v>
      </c>
      <c r="CU70" s="29">
        <v>0</v>
      </c>
      <c r="CX70" s="7">
        <f t="shared" si="10"/>
        <v>3</v>
      </c>
      <c r="CY70" s="7" t="str">
        <f t="shared" si="10"/>
        <v>SIPAT-I</v>
      </c>
      <c r="CZ70" s="9">
        <v>0</v>
      </c>
      <c r="DA70" s="8">
        <v>1</v>
      </c>
      <c r="DB70" s="29">
        <v>0</v>
      </c>
      <c r="DC70" s="29">
        <v>1.2971797108854071</v>
      </c>
      <c r="DD70" s="29">
        <v>0</v>
      </c>
      <c r="DE70" s="29">
        <v>0</v>
      </c>
      <c r="DH70" s="7">
        <f t="shared" si="11"/>
        <v>3</v>
      </c>
      <c r="DI70" s="8" t="str">
        <f t="shared" si="11"/>
        <v>SIPAT-I</v>
      </c>
      <c r="DJ70" s="9">
        <v>0</v>
      </c>
      <c r="DK70" s="8">
        <v>1</v>
      </c>
      <c r="DL70" s="29">
        <v>0</v>
      </c>
      <c r="DM70" s="29">
        <v>1.2971797108854071</v>
      </c>
      <c r="DN70" s="29">
        <v>0</v>
      </c>
      <c r="DO70" s="29">
        <v>0</v>
      </c>
      <c r="DR70" s="7">
        <f t="shared" si="12"/>
        <v>3</v>
      </c>
      <c r="DS70" s="8" t="str">
        <f t="shared" si="12"/>
        <v>SIPAT-I</v>
      </c>
      <c r="DT70" s="9">
        <f t="shared" si="2"/>
        <v>0</v>
      </c>
      <c r="DU70" s="9">
        <f>SUM(E70,O70,Y70,AJ70,AT70,BD70,BN70,BX70,CH70,CR70,DB70,DL70)</f>
        <v>0</v>
      </c>
      <c r="DV70" s="9">
        <f>SUM(G70,Q70,AA70,AL70,AV70,BF70,BP70,BZ70,CJ70,CT70,DD70,DN70)</f>
        <v>0</v>
      </c>
      <c r="DW70" s="9">
        <f>SUM(H70,R70,AB70,AM70,AW70,BG70,BQ70,CA70,CK70,CU70,DE70,DO70)</f>
        <v>0</v>
      </c>
    </row>
    <row r="71" spans="1:127" x14ac:dyDescent="0.25">
      <c r="A71" s="7">
        <v>4</v>
      </c>
      <c r="B71" s="8" t="s">
        <v>104</v>
      </c>
      <c r="C71" s="28">
        <v>169.27896959999995</v>
      </c>
      <c r="D71" s="8">
        <v>2</v>
      </c>
      <c r="E71" s="29">
        <v>163.35420566399995</v>
      </c>
      <c r="F71" s="29">
        <v>1.3839563154162864</v>
      </c>
      <c r="G71" s="29">
        <v>163.35420566399995</v>
      </c>
      <c r="H71" s="29">
        <v>169.27896959999995</v>
      </c>
      <c r="K71" s="7">
        <f t="shared" si="3"/>
        <v>4</v>
      </c>
      <c r="L71" s="8" t="str">
        <f t="shared" si="3"/>
        <v>RIHAND-2</v>
      </c>
      <c r="M71" s="29">
        <v>192.94541854000002</v>
      </c>
      <c r="N71" s="8">
        <v>2</v>
      </c>
      <c r="O71" s="29">
        <v>186.1923288911</v>
      </c>
      <c r="P71" s="29">
        <v>1.3839563154162864</v>
      </c>
      <c r="Q71" s="29">
        <v>186.1923288911</v>
      </c>
      <c r="R71" s="29">
        <v>192.94541854000002</v>
      </c>
      <c r="U71" s="34">
        <f t="shared" si="15"/>
        <v>4</v>
      </c>
      <c r="V71" s="5" t="str">
        <f t="shared" si="15"/>
        <v>RIHAND-2</v>
      </c>
      <c r="W71" s="5">
        <v>190.60429445999998</v>
      </c>
      <c r="X71" s="5">
        <v>2</v>
      </c>
      <c r="Y71" s="5">
        <v>183.93314415389997</v>
      </c>
      <c r="Z71" s="5">
        <v>1.3839563154162864</v>
      </c>
      <c r="AA71" s="5">
        <v>183.93314415389997</v>
      </c>
      <c r="AB71" s="29">
        <v>190.60429445999998</v>
      </c>
      <c r="AF71" s="7">
        <f t="shared" ref="AF71:AG102" si="16">U71</f>
        <v>4</v>
      </c>
      <c r="AG71" s="7" t="str">
        <f t="shared" si="16"/>
        <v>RIHAND-2</v>
      </c>
      <c r="AH71" s="9">
        <v>190.88749802000004</v>
      </c>
      <c r="AI71" s="7">
        <v>2</v>
      </c>
      <c r="AJ71" s="29">
        <v>184.20643558930004</v>
      </c>
      <c r="AK71" s="29">
        <v>1.3839563154162864</v>
      </c>
      <c r="AL71" s="29">
        <v>184.20643558930004</v>
      </c>
      <c r="AM71" s="29">
        <v>190.88749802000004</v>
      </c>
      <c r="AP71" s="7">
        <f t="shared" si="4"/>
        <v>4</v>
      </c>
      <c r="AQ71" s="7" t="str">
        <f t="shared" si="4"/>
        <v>RIHAND-2</v>
      </c>
      <c r="AR71" s="29">
        <v>195.64467440000004</v>
      </c>
      <c r="AS71" s="7">
        <v>2</v>
      </c>
      <c r="AT71" s="29">
        <v>188.79711079600003</v>
      </c>
      <c r="AU71" s="29">
        <v>1.3839563154162864</v>
      </c>
      <c r="AV71" s="29">
        <v>188.79711079600003</v>
      </c>
      <c r="AW71" s="29">
        <v>195.64467440000004</v>
      </c>
      <c r="AZ71" s="7">
        <f t="shared" si="5"/>
        <v>4</v>
      </c>
      <c r="BA71" s="7" t="str">
        <f t="shared" si="5"/>
        <v>RIHAND-2</v>
      </c>
      <c r="BB71" s="9">
        <v>194.27737143870965</v>
      </c>
      <c r="BC71" s="8">
        <v>2</v>
      </c>
      <c r="BD71" s="29">
        <v>187.4776634383548</v>
      </c>
      <c r="BE71" s="29">
        <v>1.3839563154162864</v>
      </c>
      <c r="BF71" s="29">
        <v>187.4776634383548</v>
      </c>
      <c r="BG71" s="29">
        <v>194.27737143870965</v>
      </c>
      <c r="BJ71" s="7">
        <f t="shared" si="6"/>
        <v>4</v>
      </c>
      <c r="BK71" s="7" t="str">
        <f t="shared" si="6"/>
        <v>RIHAND-2</v>
      </c>
      <c r="BL71" s="9">
        <v>175.49100000000001</v>
      </c>
      <c r="BM71" s="8">
        <v>2</v>
      </c>
      <c r="BN71" s="29">
        <v>169.348815</v>
      </c>
      <c r="BO71" s="29">
        <v>1.3839563154162864</v>
      </c>
      <c r="BP71" s="29">
        <v>169.348815</v>
      </c>
      <c r="BQ71" s="29">
        <v>175.49100000000001</v>
      </c>
      <c r="BT71" s="7">
        <f t="shared" si="7"/>
        <v>4</v>
      </c>
      <c r="BU71" s="7" t="str">
        <f t="shared" si="7"/>
        <v>RIHAND-2</v>
      </c>
      <c r="BV71" s="9">
        <v>169.83</v>
      </c>
      <c r="BW71" s="8">
        <v>2</v>
      </c>
      <c r="BX71" s="29">
        <v>163.88595000000001</v>
      </c>
      <c r="BY71" s="29">
        <v>1.3839563154162864</v>
      </c>
      <c r="BZ71" s="29">
        <v>163.88595000000001</v>
      </c>
      <c r="CA71" s="29">
        <v>169.83</v>
      </c>
      <c r="CD71" s="7">
        <f t="shared" si="8"/>
        <v>4</v>
      </c>
      <c r="CE71" s="8" t="str">
        <f t="shared" si="8"/>
        <v>RIHAND-2</v>
      </c>
      <c r="CF71" s="9">
        <v>175.49100000000001</v>
      </c>
      <c r="CG71" s="8">
        <v>2</v>
      </c>
      <c r="CH71" s="29">
        <v>169.348815</v>
      </c>
      <c r="CI71" s="29">
        <v>1.3839563154162864</v>
      </c>
      <c r="CJ71" s="29">
        <v>169.348815</v>
      </c>
      <c r="CK71" s="29">
        <v>175.49100000000001</v>
      </c>
      <c r="CN71" s="7">
        <f t="shared" si="9"/>
        <v>4</v>
      </c>
      <c r="CO71" s="7" t="str">
        <f t="shared" si="9"/>
        <v>RIHAND-2</v>
      </c>
      <c r="CP71" s="9">
        <v>175.49100000000001</v>
      </c>
      <c r="CQ71" s="8">
        <v>2</v>
      </c>
      <c r="CR71" s="29">
        <v>169.348815</v>
      </c>
      <c r="CS71" s="29">
        <v>1.3839563154162864</v>
      </c>
      <c r="CT71" s="29">
        <v>169.348815</v>
      </c>
      <c r="CU71" s="29">
        <v>175.49100000000001</v>
      </c>
      <c r="CX71" s="7">
        <f t="shared" si="10"/>
        <v>4</v>
      </c>
      <c r="CY71" s="7" t="str">
        <f t="shared" si="10"/>
        <v>RIHAND-2</v>
      </c>
      <c r="CZ71" s="9">
        <v>203.52306394000001</v>
      </c>
      <c r="DA71" s="8">
        <v>2</v>
      </c>
      <c r="DB71" s="29">
        <v>196.39975670210001</v>
      </c>
      <c r="DC71" s="29">
        <v>1.3839563154162864</v>
      </c>
      <c r="DD71" s="29">
        <v>196.39975670210001</v>
      </c>
      <c r="DE71" s="29">
        <v>203.52306394000001</v>
      </c>
      <c r="DH71" s="7">
        <f t="shared" si="11"/>
        <v>4</v>
      </c>
      <c r="DI71" s="8" t="str">
        <f t="shared" si="11"/>
        <v>RIHAND-2</v>
      </c>
      <c r="DJ71" s="9">
        <v>175.49100000000001</v>
      </c>
      <c r="DK71" s="8">
        <v>2</v>
      </c>
      <c r="DL71" s="29">
        <v>169.348815</v>
      </c>
      <c r="DM71" s="29">
        <v>1.3839563154162864</v>
      </c>
      <c r="DN71" s="29">
        <v>169.348815</v>
      </c>
      <c r="DO71" s="29">
        <v>175.49100000000001</v>
      </c>
      <c r="DR71" s="7">
        <f t="shared" si="12"/>
        <v>4</v>
      </c>
      <c r="DS71" s="8" t="str">
        <f t="shared" si="12"/>
        <v>RIHAND-2</v>
      </c>
      <c r="DT71" s="9">
        <f t="shared" ref="DT71:DT132" si="17">SUM(C71,M71,W71,AH71,AR71,BB71,BL71,BV71,CF71,CP71,CZ71,DJ71)</f>
        <v>2208.9552903987096</v>
      </c>
      <c r="DU71" s="9">
        <f>SUM(E71,O71,Y71,AJ71,AT71,BD71,BN71,BX71,CH71,CR71,DB71,DL71)</f>
        <v>2131.641855234755</v>
      </c>
      <c r="DV71" s="9">
        <f>SUM(G71,Q71,AA71,AL71,AV71,BF71,BP71,BZ71,CJ71,CT71,DD71,DN71)</f>
        <v>2131.641855234755</v>
      </c>
      <c r="DW71" s="9">
        <f>SUM(H71,R71,AB71,AM71,AW71,BG71,BQ71,CA71,CK71,CU71,DE71,DO71)</f>
        <v>2208.9552903987096</v>
      </c>
    </row>
    <row r="72" spans="1:127" x14ac:dyDescent="0.25">
      <c r="A72" s="7">
        <v>5</v>
      </c>
      <c r="B72" s="8" t="s">
        <v>105</v>
      </c>
      <c r="C72" s="28">
        <v>224.75987455999999</v>
      </c>
      <c r="D72" s="8">
        <v>2</v>
      </c>
      <c r="E72" s="29">
        <v>216.89327895039997</v>
      </c>
      <c r="F72" s="29">
        <v>1.3959922432993315</v>
      </c>
      <c r="G72" s="29">
        <v>216.89327895039997</v>
      </c>
      <c r="H72" s="29">
        <v>224.75987455999999</v>
      </c>
      <c r="K72" s="7">
        <f t="shared" ref="K72:L131" si="18">A72</f>
        <v>5</v>
      </c>
      <c r="L72" s="8" t="str">
        <f t="shared" si="18"/>
        <v>RIHAND-3</v>
      </c>
      <c r="M72" s="29">
        <v>237.91245444</v>
      </c>
      <c r="N72" s="8">
        <v>2</v>
      </c>
      <c r="O72" s="29">
        <v>229.5855185346</v>
      </c>
      <c r="P72" s="29">
        <v>1.3959922432993315</v>
      </c>
      <c r="Q72" s="29">
        <v>229.5855185346</v>
      </c>
      <c r="R72" s="29">
        <v>237.91245444</v>
      </c>
      <c r="U72" s="34">
        <f t="shared" si="15"/>
        <v>5</v>
      </c>
      <c r="V72" s="5" t="str">
        <f t="shared" si="15"/>
        <v>RIHAND-3</v>
      </c>
      <c r="W72" s="5">
        <v>222.36981937999997</v>
      </c>
      <c r="X72" s="5">
        <v>2</v>
      </c>
      <c r="Y72" s="5">
        <v>214.58687570169997</v>
      </c>
      <c r="Z72" s="5">
        <v>1.3959922432993315</v>
      </c>
      <c r="AA72" s="5">
        <v>214.58687570169997</v>
      </c>
      <c r="AB72" s="29">
        <v>222.36981937999997</v>
      </c>
      <c r="AF72" s="7">
        <f t="shared" si="16"/>
        <v>5</v>
      </c>
      <c r="AG72" s="7" t="str">
        <f t="shared" si="16"/>
        <v>RIHAND-3</v>
      </c>
      <c r="AH72" s="9">
        <v>204.01801874</v>
      </c>
      <c r="AI72" s="7">
        <v>2</v>
      </c>
      <c r="AJ72" s="29">
        <v>196.87738808410001</v>
      </c>
      <c r="AK72" s="29">
        <v>1.3959922432993315</v>
      </c>
      <c r="AL72" s="29">
        <v>196.87738808410001</v>
      </c>
      <c r="AM72" s="29">
        <v>204.01801874</v>
      </c>
      <c r="AP72" s="7">
        <f t="shared" ref="AP72:AQ117" si="19">AF72</f>
        <v>5</v>
      </c>
      <c r="AQ72" s="7" t="str">
        <f t="shared" si="19"/>
        <v>RIHAND-3</v>
      </c>
      <c r="AR72" s="29">
        <v>214.06975036</v>
      </c>
      <c r="AS72" s="7">
        <v>2</v>
      </c>
      <c r="AT72" s="29">
        <v>206.57730909739999</v>
      </c>
      <c r="AU72" s="29">
        <v>1.3959922432993315</v>
      </c>
      <c r="AV72" s="29">
        <v>206.57730909739999</v>
      </c>
      <c r="AW72" s="29">
        <v>214.06975036</v>
      </c>
      <c r="AZ72" s="7">
        <f t="shared" ref="AZ72:BA117" si="20">AP72</f>
        <v>5</v>
      </c>
      <c r="BA72" s="7" t="str">
        <f t="shared" si="20"/>
        <v>RIHAND-3</v>
      </c>
      <c r="BB72" s="9">
        <v>195.83992558064517</v>
      </c>
      <c r="BC72" s="8">
        <v>2</v>
      </c>
      <c r="BD72" s="29">
        <v>188.98552818532258</v>
      </c>
      <c r="BE72" s="29">
        <v>1.3959922432993315</v>
      </c>
      <c r="BF72" s="29">
        <v>188.98552818532258</v>
      </c>
      <c r="BG72" s="29">
        <v>195.83992558064517</v>
      </c>
      <c r="BJ72" s="7">
        <f t="shared" ref="BJ72:BK117" si="21">AZ72</f>
        <v>5</v>
      </c>
      <c r="BK72" s="7" t="str">
        <f t="shared" si="21"/>
        <v>RIHAND-3</v>
      </c>
      <c r="BL72" s="9">
        <v>172.56053187999996</v>
      </c>
      <c r="BM72" s="8">
        <v>2</v>
      </c>
      <c r="BN72" s="29">
        <v>166.52091326419995</v>
      </c>
      <c r="BO72" s="29">
        <v>1.3959922432993315</v>
      </c>
      <c r="BP72" s="29">
        <v>166.52091326419995</v>
      </c>
      <c r="BQ72" s="29">
        <v>172.56053187999996</v>
      </c>
      <c r="BT72" s="7">
        <f t="shared" ref="BT72:BU117" si="22">BJ72</f>
        <v>5</v>
      </c>
      <c r="BU72" s="7" t="str">
        <f t="shared" si="22"/>
        <v>RIHAND-3</v>
      </c>
      <c r="BV72" s="9">
        <v>208.0562918</v>
      </c>
      <c r="BW72" s="8">
        <v>2</v>
      </c>
      <c r="BX72" s="29">
        <v>200.774321587</v>
      </c>
      <c r="BY72" s="29">
        <v>1.3959922432993315</v>
      </c>
      <c r="BZ72" s="29">
        <v>200.774321587</v>
      </c>
      <c r="CA72" s="29">
        <v>208.0562918</v>
      </c>
      <c r="CD72" s="7">
        <f t="shared" ref="CD72:CE117" si="23">BT72</f>
        <v>5</v>
      </c>
      <c r="CE72" s="8" t="str">
        <f t="shared" si="23"/>
        <v>RIHAND-3</v>
      </c>
      <c r="CF72" s="9">
        <v>229.46799788000001</v>
      </c>
      <c r="CG72" s="8">
        <v>2</v>
      </c>
      <c r="CH72" s="29">
        <v>221.43661795420002</v>
      </c>
      <c r="CI72" s="29">
        <v>1.3959922432993315</v>
      </c>
      <c r="CJ72" s="29">
        <v>221.43661795420002</v>
      </c>
      <c r="CK72" s="29">
        <v>229.46799788000001</v>
      </c>
      <c r="CN72" s="7">
        <f t="shared" ref="CN72:CO116" si="24">CD72</f>
        <v>5</v>
      </c>
      <c r="CO72" s="7" t="str">
        <f t="shared" si="24"/>
        <v>RIHAND-3</v>
      </c>
      <c r="CP72" s="9">
        <v>235.67456642000002</v>
      </c>
      <c r="CQ72" s="8">
        <v>2</v>
      </c>
      <c r="CR72" s="29">
        <v>227.42595659530002</v>
      </c>
      <c r="CS72" s="29">
        <v>1.3959922432993315</v>
      </c>
      <c r="CT72" s="29">
        <v>227.42595659530002</v>
      </c>
      <c r="CU72" s="29">
        <v>235.67456642000002</v>
      </c>
      <c r="CX72" s="7">
        <f t="shared" ref="CX72:CY116" si="25">CN72</f>
        <v>5</v>
      </c>
      <c r="CY72" s="7" t="str">
        <f t="shared" si="25"/>
        <v>RIHAND-3</v>
      </c>
      <c r="CZ72" s="9">
        <v>219.47772757999999</v>
      </c>
      <c r="DA72" s="8">
        <v>2</v>
      </c>
      <c r="DB72" s="29">
        <v>211.79600711469999</v>
      </c>
      <c r="DC72" s="29">
        <v>1.3959922432993315</v>
      </c>
      <c r="DD72" s="29">
        <v>211.79600711469999</v>
      </c>
      <c r="DE72" s="29">
        <v>219.47772757999999</v>
      </c>
      <c r="DH72" s="7">
        <f t="shared" ref="DH72:DI116" si="26">CX72</f>
        <v>5</v>
      </c>
      <c r="DI72" s="8" t="str">
        <f t="shared" si="26"/>
        <v>RIHAND-3</v>
      </c>
      <c r="DJ72" s="9">
        <v>240.54449705999997</v>
      </c>
      <c r="DK72" s="8">
        <v>2</v>
      </c>
      <c r="DL72" s="29">
        <v>232.12543966289996</v>
      </c>
      <c r="DM72" s="29">
        <v>1.3959922432993315</v>
      </c>
      <c r="DN72" s="29">
        <v>232.12543966289996</v>
      </c>
      <c r="DO72" s="29">
        <v>240.54449705999997</v>
      </c>
      <c r="DR72" s="7">
        <f t="shared" ref="DR72:DS131" si="27">DH72</f>
        <v>5</v>
      </c>
      <c r="DS72" s="8" t="str">
        <f t="shared" si="27"/>
        <v>RIHAND-3</v>
      </c>
      <c r="DT72" s="9">
        <f t="shared" si="17"/>
        <v>2604.751455680645</v>
      </c>
      <c r="DU72" s="9">
        <f>SUM(E72,O72,Y72,AJ72,AT72,BD72,BN72,BX72,CH72,CR72,DB72,DL72)</f>
        <v>2513.5851547318225</v>
      </c>
      <c r="DV72" s="9">
        <f>SUM(G72,Q72,AA72,AL72,AV72,BF72,BP72,BZ72,CJ72,CT72,DD72,DN72)</f>
        <v>2513.5851547318225</v>
      </c>
      <c r="DW72" s="9">
        <f>SUM(H72,R72,AB72,AM72,AW72,BG72,BQ72,CA72,CK72,CU72,DE72,DO72)</f>
        <v>2604.751455680645</v>
      </c>
    </row>
    <row r="73" spans="1:127" x14ac:dyDescent="0.25">
      <c r="A73" s="7">
        <v>6</v>
      </c>
      <c r="B73" s="8" t="s">
        <v>103</v>
      </c>
      <c r="C73" s="28">
        <v>191.40182716000001</v>
      </c>
      <c r="D73" s="8">
        <v>2</v>
      </c>
      <c r="E73" s="29">
        <v>184.70276320940002</v>
      </c>
      <c r="F73" s="29">
        <v>1.4031733519388925</v>
      </c>
      <c r="G73" s="29">
        <v>184.70276320940002</v>
      </c>
      <c r="H73" s="29">
        <v>191.40182716000004</v>
      </c>
      <c r="K73" s="7">
        <f t="shared" si="18"/>
        <v>6</v>
      </c>
      <c r="L73" s="8" t="str">
        <f t="shared" si="18"/>
        <v>RIHAND-1</v>
      </c>
      <c r="M73" s="29">
        <v>196.52589832000004</v>
      </c>
      <c r="N73" s="8">
        <v>2</v>
      </c>
      <c r="O73" s="29">
        <v>189.64749187880003</v>
      </c>
      <c r="P73" s="29">
        <v>1.4031733519388925</v>
      </c>
      <c r="Q73" s="29">
        <v>189.64749187880003</v>
      </c>
      <c r="R73" s="29">
        <v>196.52589832000004</v>
      </c>
      <c r="U73" s="34">
        <f t="shared" si="15"/>
        <v>6</v>
      </c>
      <c r="V73" s="5" t="str">
        <f t="shared" si="15"/>
        <v>RIHAND-1</v>
      </c>
      <c r="W73" s="5">
        <v>172.74289747999998</v>
      </c>
      <c r="X73" s="5">
        <v>2</v>
      </c>
      <c r="Y73" s="5">
        <v>166.69689606819998</v>
      </c>
      <c r="Z73" s="5">
        <v>1.4031733519388925</v>
      </c>
      <c r="AA73" s="5">
        <v>166.69689606819998</v>
      </c>
      <c r="AB73" s="29">
        <v>172.74289747999998</v>
      </c>
      <c r="AF73" s="7">
        <f t="shared" si="16"/>
        <v>6</v>
      </c>
      <c r="AG73" s="7" t="str">
        <f t="shared" si="16"/>
        <v>RIHAND-1</v>
      </c>
      <c r="AH73" s="9">
        <v>201.69571552000002</v>
      </c>
      <c r="AI73" s="7">
        <v>2</v>
      </c>
      <c r="AJ73" s="29">
        <v>194.63636547680002</v>
      </c>
      <c r="AK73" s="29">
        <v>1.4031733519388925</v>
      </c>
      <c r="AL73" s="29">
        <v>194.63636547680002</v>
      </c>
      <c r="AM73" s="29">
        <v>201.69571552000002</v>
      </c>
      <c r="AP73" s="7">
        <f t="shared" si="19"/>
        <v>6</v>
      </c>
      <c r="AQ73" s="7" t="str">
        <f t="shared" si="19"/>
        <v>RIHAND-1</v>
      </c>
      <c r="AR73" s="29">
        <v>217.08175538000003</v>
      </c>
      <c r="AS73" s="7">
        <v>2</v>
      </c>
      <c r="AT73" s="29">
        <v>209.48389394170002</v>
      </c>
      <c r="AU73" s="29">
        <v>1.4031733519388925</v>
      </c>
      <c r="AV73" s="29">
        <v>209.48389394170002</v>
      </c>
      <c r="AW73" s="29">
        <v>217.08175538000003</v>
      </c>
      <c r="AZ73" s="7">
        <f t="shared" si="20"/>
        <v>6</v>
      </c>
      <c r="BA73" s="7" t="str">
        <f t="shared" si="20"/>
        <v>RIHAND-1</v>
      </c>
      <c r="BB73" s="9">
        <v>212.92546532903225</v>
      </c>
      <c r="BC73" s="8">
        <v>2</v>
      </c>
      <c r="BD73" s="29">
        <v>205.47307404251612</v>
      </c>
      <c r="BE73" s="29">
        <v>1.4031733519388925</v>
      </c>
      <c r="BF73" s="29">
        <v>205.47307404251612</v>
      </c>
      <c r="BG73" s="29">
        <v>212.92546532903225</v>
      </c>
      <c r="BJ73" s="7">
        <f t="shared" si="21"/>
        <v>6</v>
      </c>
      <c r="BK73" s="7" t="str">
        <f t="shared" si="21"/>
        <v>RIHAND-1</v>
      </c>
      <c r="BL73" s="9">
        <v>230.33654514000003</v>
      </c>
      <c r="BM73" s="8">
        <v>2</v>
      </c>
      <c r="BN73" s="29">
        <v>222.27476606010001</v>
      </c>
      <c r="BO73" s="29">
        <v>1.4031733519388925</v>
      </c>
      <c r="BP73" s="29">
        <v>222.27476606010001</v>
      </c>
      <c r="BQ73" s="29">
        <v>230.33654514000003</v>
      </c>
      <c r="BT73" s="7">
        <f t="shared" si="22"/>
        <v>6</v>
      </c>
      <c r="BU73" s="7" t="str">
        <f t="shared" si="22"/>
        <v>RIHAND-1</v>
      </c>
      <c r="BV73" s="9">
        <v>204.40857118000002</v>
      </c>
      <c r="BW73" s="8">
        <v>2</v>
      </c>
      <c r="BX73" s="29">
        <v>197.25427118870002</v>
      </c>
      <c r="BY73" s="29">
        <v>1.4031733519388925</v>
      </c>
      <c r="BZ73" s="29">
        <v>197.25427118870002</v>
      </c>
      <c r="CA73" s="29">
        <v>204.40857118000002</v>
      </c>
      <c r="CD73" s="7">
        <f t="shared" si="23"/>
        <v>6</v>
      </c>
      <c r="CE73" s="8" t="str">
        <f t="shared" si="23"/>
        <v>RIHAND-1</v>
      </c>
      <c r="CF73" s="9">
        <v>179.99941724000004</v>
      </c>
      <c r="CG73" s="8">
        <v>2</v>
      </c>
      <c r="CH73" s="29">
        <v>173.69943763660004</v>
      </c>
      <c r="CI73" s="29">
        <v>1.4031733519388925</v>
      </c>
      <c r="CJ73" s="29">
        <v>173.69943763660004</v>
      </c>
      <c r="CK73" s="29">
        <v>179.99941724000004</v>
      </c>
      <c r="CN73" s="7">
        <f t="shared" si="24"/>
        <v>6</v>
      </c>
      <c r="CO73" s="7" t="str">
        <f t="shared" si="24"/>
        <v>RIHAND-1</v>
      </c>
      <c r="CP73" s="9">
        <v>207.73510797999998</v>
      </c>
      <c r="CQ73" s="8">
        <v>2</v>
      </c>
      <c r="CR73" s="29">
        <v>200.46437920069997</v>
      </c>
      <c r="CS73" s="29">
        <v>1.4031733519388925</v>
      </c>
      <c r="CT73" s="29">
        <v>200.46437920069997</v>
      </c>
      <c r="CU73" s="29">
        <v>207.73510797999998</v>
      </c>
      <c r="CX73" s="7">
        <f t="shared" si="25"/>
        <v>6</v>
      </c>
      <c r="CY73" s="7" t="str">
        <f t="shared" si="25"/>
        <v>RIHAND-1</v>
      </c>
      <c r="CZ73" s="9">
        <v>176.46956788000006</v>
      </c>
      <c r="DA73" s="8">
        <v>2</v>
      </c>
      <c r="DB73" s="29">
        <v>170.29313300420006</v>
      </c>
      <c r="DC73" s="29">
        <v>1.4031733519388925</v>
      </c>
      <c r="DD73" s="29">
        <v>170.29313300420006</v>
      </c>
      <c r="DE73" s="29">
        <v>176.46956788000006</v>
      </c>
      <c r="DH73" s="7">
        <f t="shared" si="26"/>
        <v>6</v>
      </c>
      <c r="DI73" s="8" t="str">
        <f t="shared" si="26"/>
        <v>RIHAND-1</v>
      </c>
      <c r="DJ73" s="9">
        <v>208.26985878000002</v>
      </c>
      <c r="DK73" s="8">
        <v>2</v>
      </c>
      <c r="DL73" s="29">
        <v>200.98041372270001</v>
      </c>
      <c r="DM73" s="29">
        <v>1.4031733519388925</v>
      </c>
      <c r="DN73" s="29">
        <v>200.98041372270001</v>
      </c>
      <c r="DO73" s="29">
        <v>208.26985878000002</v>
      </c>
      <c r="DR73" s="7">
        <f t="shared" si="27"/>
        <v>6</v>
      </c>
      <c r="DS73" s="8" t="str">
        <f t="shared" si="27"/>
        <v>RIHAND-1</v>
      </c>
      <c r="DT73" s="9">
        <f t="shared" si="17"/>
        <v>2399.5926273890323</v>
      </c>
      <c r="DU73" s="9">
        <f>SUM(E73,O73,Y73,AJ73,AT73,BD73,BN73,BX73,CH73,CR73,DB73,DL73)</f>
        <v>2315.6068854304167</v>
      </c>
      <c r="DV73" s="9">
        <f>SUM(G73,Q73,AA73,AL73,AV73,BF73,BP73,BZ73,CJ73,CT73,DD73,DN73)</f>
        <v>2315.6068854304167</v>
      </c>
      <c r="DW73" s="9">
        <f>SUM(H73,R73,AB73,AM73,AW73,BG73,BQ73,CA73,CK73,CU73,DE73,DO73)</f>
        <v>2399.5926273890323</v>
      </c>
    </row>
    <row r="74" spans="1:127" x14ac:dyDescent="0.25">
      <c r="A74" s="7">
        <v>7</v>
      </c>
      <c r="B74" s="8" t="s">
        <v>107</v>
      </c>
      <c r="C74" s="28">
        <v>0</v>
      </c>
      <c r="D74" s="8">
        <v>1</v>
      </c>
      <c r="E74" s="29">
        <v>0</v>
      </c>
      <c r="F74" s="29">
        <v>1.3739455688692888</v>
      </c>
      <c r="G74" s="29">
        <v>0</v>
      </c>
      <c r="H74" s="29">
        <v>0</v>
      </c>
      <c r="K74" s="7">
        <f t="shared" si="18"/>
        <v>7</v>
      </c>
      <c r="L74" s="8" t="str">
        <f t="shared" si="18"/>
        <v>KORBA-I STPS</v>
      </c>
      <c r="M74" s="29">
        <v>0</v>
      </c>
      <c r="N74" s="8">
        <v>1</v>
      </c>
      <c r="O74" s="29">
        <v>0</v>
      </c>
      <c r="P74" s="29">
        <v>1.3739455688692888</v>
      </c>
      <c r="Q74" s="29">
        <v>0</v>
      </c>
      <c r="R74" s="29">
        <v>0</v>
      </c>
      <c r="U74" s="34">
        <f t="shared" si="15"/>
        <v>7</v>
      </c>
      <c r="V74" s="5" t="str">
        <f t="shared" si="15"/>
        <v>KORBA-I STPS</v>
      </c>
      <c r="W74" s="5">
        <v>0</v>
      </c>
      <c r="X74" s="5">
        <v>1</v>
      </c>
      <c r="Y74" s="5">
        <v>0</v>
      </c>
      <c r="Z74" s="5">
        <v>1.3739455688692888</v>
      </c>
      <c r="AA74" s="5">
        <v>0</v>
      </c>
      <c r="AB74" s="29">
        <v>0</v>
      </c>
      <c r="AF74" s="7">
        <f t="shared" si="16"/>
        <v>7</v>
      </c>
      <c r="AG74" s="7" t="str">
        <f t="shared" si="16"/>
        <v>KORBA-I STPS</v>
      </c>
      <c r="AH74" s="9">
        <v>0</v>
      </c>
      <c r="AI74" s="7">
        <v>1</v>
      </c>
      <c r="AJ74" s="29">
        <v>0</v>
      </c>
      <c r="AK74" s="29">
        <v>1.3739455688692888</v>
      </c>
      <c r="AL74" s="29">
        <v>0</v>
      </c>
      <c r="AM74" s="29">
        <v>0</v>
      </c>
      <c r="AP74" s="7">
        <f t="shared" si="19"/>
        <v>7</v>
      </c>
      <c r="AQ74" s="7" t="str">
        <f t="shared" si="19"/>
        <v>KORBA-I STPS</v>
      </c>
      <c r="AR74" s="29">
        <v>0</v>
      </c>
      <c r="AS74" s="7">
        <v>1</v>
      </c>
      <c r="AT74" s="29">
        <v>0</v>
      </c>
      <c r="AU74" s="29">
        <v>1.3739455688692888</v>
      </c>
      <c r="AV74" s="29">
        <v>0</v>
      </c>
      <c r="AW74" s="29">
        <v>0</v>
      </c>
      <c r="AZ74" s="7">
        <f t="shared" si="20"/>
        <v>7</v>
      </c>
      <c r="BA74" s="7" t="str">
        <f t="shared" si="20"/>
        <v>KORBA-I STPS</v>
      </c>
      <c r="BB74" s="9">
        <v>0</v>
      </c>
      <c r="BC74" s="8">
        <v>1</v>
      </c>
      <c r="BD74" s="29">
        <v>0</v>
      </c>
      <c r="BE74" s="29">
        <v>1.3739455688692888</v>
      </c>
      <c r="BF74" s="29">
        <v>0</v>
      </c>
      <c r="BG74" s="29">
        <v>0</v>
      </c>
      <c r="BJ74" s="7">
        <f t="shared" si="21"/>
        <v>7</v>
      </c>
      <c r="BK74" s="7" t="str">
        <f t="shared" si="21"/>
        <v>KORBA-I STPS</v>
      </c>
      <c r="BL74" s="9">
        <v>0</v>
      </c>
      <c r="BM74" s="8">
        <v>1</v>
      </c>
      <c r="BN74" s="29">
        <v>0</v>
      </c>
      <c r="BO74" s="29">
        <v>1.3739455688692888</v>
      </c>
      <c r="BP74" s="29">
        <v>0</v>
      </c>
      <c r="BQ74" s="29">
        <v>0</v>
      </c>
      <c r="BT74" s="7">
        <f t="shared" si="22"/>
        <v>7</v>
      </c>
      <c r="BU74" s="7" t="str">
        <f t="shared" si="22"/>
        <v>KORBA-I STPS</v>
      </c>
      <c r="BV74" s="9">
        <v>0</v>
      </c>
      <c r="BW74" s="8">
        <v>1</v>
      </c>
      <c r="BX74" s="29">
        <v>0</v>
      </c>
      <c r="BY74" s="29">
        <v>1.3739455688692888</v>
      </c>
      <c r="BZ74" s="29">
        <v>0</v>
      </c>
      <c r="CA74" s="29">
        <v>0</v>
      </c>
      <c r="CD74" s="7">
        <f t="shared" si="23"/>
        <v>7</v>
      </c>
      <c r="CE74" s="8" t="str">
        <f t="shared" si="23"/>
        <v>KORBA-I STPS</v>
      </c>
      <c r="CF74" s="9">
        <v>0</v>
      </c>
      <c r="CG74" s="8">
        <v>1</v>
      </c>
      <c r="CH74" s="29">
        <v>0</v>
      </c>
      <c r="CI74" s="29">
        <v>1.3739455688692888</v>
      </c>
      <c r="CJ74" s="29">
        <v>0</v>
      </c>
      <c r="CK74" s="29">
        <v>0</v>
      </c>
      <c r="CN74" s="7">
        <f t="shared" si="24"/>
        <v>7</v>
      </c>
      <c r="CO74" s="7" t="str">
        <f t="shared" si="24"/>
        <v>KORBA-I STPS</v>
      </c>
      <c r="CP74" s="9">
        <v>0</v>
      </c>
      <c r="CQ74" s="8">
        <v>1</v>
      </c>
      <c r="CR74" s="29">
        <v>0</v>
      </c>
      <c r="CS74" s="29">
        <v>1.3739455688692888</v>
      </c>
      <c r="CT74" s="29">
        <v>0</v>
      </c>
      <c r="CU74" s="29">
        <v>0</v>
      </c>
      <c r="CX74" s="7">
        <f t="shared" si="25"/>
        <v>7</v>
      </c>
      <c r="CY74" s="7" t="str">
        <f t="shared" si="25"/>
        <v>KORBA-I STPS</v>
      </c>
      <c r="CZ74" s="9">
        <v>0</v>
      </c>
      <c r="DA74" s="8">
        <v>1</v>
      </c>
      <c r="DB74" s="29">
        <v>0</v>
      </c>
      <c r="DC74" s="29">
        <v>1.3739455688692888</v>
      </c>
      <c r="DD74" s="29">
        <v>0</v>
      </c>
      <c r="DE74" s="29">
        <v>0</v>
      </c>
      <c r="DH74" s="7">
        <f t="shared" si="26"/>
        <v>7</v>
      </c>
      <c r="DI74" s="8" t="str">
        <f t="shared" si="26"/>
        <v>KORBA-I STPS</v>
      </c>
      <c r="DJ74" s="9">
        <v>0</v>
      </c>
      <c r="DK74" s="8">
        <v>1</v>
      </c>
      <c r="DL74" s="29">
        <v>0</v>
      </c>
      <c r="DM74" s="29">
        <v>1.3739455688692888</v>
      </c>
      <c r="DN74" s="29">
        <v>0</v>
      </c>
      <c r="DO74" s="29">
        <v>0</v>
      </c>
      <c r="DR74" s="7">
        <f t="shared" si="27"/>
        <v>7</v>
      </c>
      <c r="DS74" s="8" t="str">
        <f t="shared" si="27"/>
        <v>KORBA-I STPS</v>
      </c>
      <c r="DT74" s="9">
        <f t="shared" si="17"/>
        <v>0</v>
      </c>
      <c r="DU74" s="9">
        <f>SUM(E74,O74,Y74,AJ74,AT74,BD74,BN74,BX74,CH74,CR74,DB74,DL74)</f>
        <v>0</v>
      </c>
      <c r="DV74" s="9">
        <f>SUM(G74,Q74,AA74,AL74,AV74,BF74,BP74,BZ74,CJ74,CT74,DD74,DN74)</f>
        <v>0</v>
      </c>
      <c r="DW74" s="9">
        <f>SUM(H74,R74,AB74,AM74,AW74,BG74,BQ74,CA74,CK74,CU74,DE74,DO74)</f>
        <v>0</v>
      </c>
    </row>
    <row r="75" spans="1:127" x14ac:dyDescent="0.25">
      <c r="A75" s="7">
        <v>8</v>
      </c>
      <c r="B75" s="8" t="s">
        <v>106</v>
      </c>
      <c r="C75" s="28">
        <v>389.3738687</v>
      </c>
      <c r="D75" s="8">
        <v>1</v>
      </c>
      <c r="E75" s="29">
        <v>362.32732330358186</v>
      </c>
      <c r="F75" s="29">
        <v>1.4177062927829251</v>
      </c>
      <c r="G75" s="29">
        <v>362.32732330358186</v>
      </c>
      <c r="H75" s="29">
        <v>389.37386870000006</v>
      </c>
      <c r="K75" s="7">
        <f t="shared" si="18"/>
        <v>8</v>
      </c>
      <c r="L75" s="8" t="str">
        <f t="shared" si="18"/>
        <v>SINGRAULI</v>
      </c>
      <c r="M75" s="29">
        <v>471.50613859999999</v>
      </c>
      <c r="N75" s="8">
        <v>1</v>
      </c>
      <c r="O75" s="29">
        <v>438.75455148165582</v>
      </c>
      <c r="P75" s="29">
        <v>1.4177062927829251</v>
      </c>
      <c r="Q75" s="29">
        <v>438.75455148165582</v>
      </c>
      <c r="R75" s="29">
        <v>471.50613859999999</v>
      </c>
      <c r="U75" s="34">
        <f t="shared" si="15"/>
        <v>8</v>
      </c>
      <c r="V75" s="5" t="str">
        <f t="shared" si="15"/>
        <v>SINGRAULI</v>
      </c>
      <c r="W75" s="5">
        <v>484.74847320000009</v>
      </c>
      <c r="X75" s="5">
        <v>1</v>
      </c>
      <c r="Y75" s="5">
        <v>451.07705187421612</v>
      </c>
      <c r="Z75" s="5">
        <v>1.4177062927829251</v>
      </c>
      <c r="AA75" s="5">
        <v>451.07705187421612</v>
      </c>
      <c r="AB75" s="29">
        <v>484.74847320000015</v>
      </c>
      <c r="AF75" s="7">
        <f t="shared" si="16"/>
        <v>8</v>
      </c>
      <c r="AG75" s="7" t="str">
        <f t="shared" si="16"/>
        <v>SINGRAULI</v>
      </c>
      <c r="AH75" s="9">
        <v>480.02391340000003</v>
      </c>
      <c r="AI75" s="7">
        <v>1</v>
      </c>
      <c r="AJ75" s="29">
        <v>446.68066772076213</v>
      </c>
      <c r="AK75" s="29">
        <v>1.4177062927829251</v>
      </c>
      <c r="AL75" s="29">
        <v>446.68066772076213</v>
      </c>
      <c r="AM75" s="29">
        <v>480.02391340000003</v>
      </c>
      <c r="AP75" s="7">
        <f t="shared" si="19"/>
        <v>8</v>
      </c>
      <c r="AQ75" s="7" t="str">
        <f t="shared" si="19"/>
        <v>SINGRAULI</v>
      </c>
      <c r="AR75" s="29">
        <v>482.92746299999999</v>
      </c>
      <c r="AS75" s="7">
        <v>1</v>
      </c>
      <c r="AT75" s="29">
        <v>449.38253201935925</v>
      </c>
      <c r="AU75" s="29">
        <v>1.4177062927829251</v>
      </c>
      <c r="AV75" s="29">
        <v>449.38253201935925</v>
      </c>
      <c r="AW75" s="29">
        <v>482.92746299999999</v>
      </c>
      <c r="AZ75" s="7">
        <f t="shared" si="20"/>
        <v>8</v>
      </c>
      <c r="BA75" s="7" t="str">
        <f t="shared" si="20"/>
        <v>SINGRAULI</v>
      </c>
      <c r="BB75" s="9">
        <v>437.97602549032257</v>
      </c>
      <c r="BC75" s="8">
        <v>1</v>
      </c>
      <c r="BD75" s="29">
        <v>407.55349483741537</v>
      </c>
      <c r="BE75" s="29">
        <v>1.4177062927829251</v>
      </c>
      <c r="BF75" s="29">
        <v>407.55349483741537</v>
      </c>
      <c r="BG75" s="29">
        <v>437.97602549032257</v>
      </c>
      <c r="BJ75" s="7">
        <f t="shared" si="21"/>
        <v>8</v>
      </c>
      <c r="BK75" s="7" t="str">
        <f t="shared" si="21"/>
        <v>SINGRAULI</v>
      </c>
      <c r="BL75" s="9">
        <v>505.89766361999989</v>
      </c>
      <c r="BM75" s="8">
        <v>1</v>
      </c>
      <c r="BN75" s="29">
        <v>470.75718495685061</v>
      </c>
      <c r="BO75" s="29">
        <v>1.4177062927829251</v>
      </c>
      <c r="BP75" s="29">
        <v>470.75718495685061</v>
      </c>
      <c r="BQ75" s="29">
        <v>505.89766361999989</v>
      </c>
      <c r="BT75" s="7">
        <f t="shared" si="22"/>
        <v>8</v>
      </c>
      <c r="BU75" s="7" t="str">
        <f t="shared" si="22"/>
        <v>SINGRAULI</v>
      </c>
      <c r="BV75" s="9">
        <v>491.34011663999996</v>
      </c>
      <c r="BW75" s="8">
        <v>1</v>
      </c>
      <c r="BX75" s="29">
        <v>457.21082898607176</v>
      </c>
      <c r="BY75" s="29">
        <v>1.4177062927829251</v>
      </c>
      <c r="BZ75" s="29">
        <v>457.21082898607176</v>
      </c>
      <c r="CA75" s="29">
        <v>491.34011663999996</v>
      </c>
      <c r="CD75" s="7">
        <f t="shared" si="23"/>
        <v>8</v>
      </c>
      <c r="CE75" s="8" t="str">
        <f t="shared" si="23"/>
        <v>SINGRAULI</v>
      </c>
      <c r="CF75" s="9">
        <v>496.83260656000004</v>
      </c>
      <c r="CG75" s="8">
        <v>1</v>
      </c>
      <c r="CH75" s="29">
        <v>462.32180157812019</v>
      </c>
      <c r="CI75" s="29">
        <v>1.4177062927829251</v>
      </c>
      <c r="CJ75" s="29">
        <v>462.32180157812019</v>
      </c>
      <c r="CK75" s="29">
        <v>496.83260656000016</v>
      </c>
      <c r="CN75" s="7">
        <f t="shared" si="24"/>
        <v>8</v>
      </c>
      <c r="CO75" s="7" t="str">
        <f t="shared" si="24"/>
        <v>SINGRAULI</v>
      </c>
      <c r="CP75" s="9">
        <v>497.70627551999991</v>
      </c>
      <c r="CQ75" s="8">
        <v>1</v>
      </c>
      <c r="CR75" s="29">
        <v>463.13478406404568</v>
      </c>
      <c r="CS75" s="29">
        <v>1.4177062927829251</v>
      </c>
      <c r="CT75" s="29">
        <v>463.13478406404568</v>
      </c>
      <c r="CU75" s="29">
        <v>497.70627551999991</v>
      </c>
      <c r="CX75" s="7">
        <f t="shared" si="25"/>
        <v>8</v>
      </c>
      <c r="CY75" s="7" t="str">
        <f t="shared" si="25"/>
        <v>SINGRAULI</v>
      </c>
      <c r="CZ75" s="9">
        <v>434.46043683999994</v>
      </c>
      <c r="DA75" s="8">
        <v>1</v>
      </c>
      <c r="DB75" s="29">
        <v>404.28210472137948</v>
      </c>
      <c r="DC75" s="29">
        <v>1.4177062927829251</v>
      </c>
      <c r="DD75" s="29">
        <v>404.28210472137948</v>
      </c>
      <c r="DE75" s="29">
        <v>434.46043684</v>
      </c>
      <c r="DH75" s="7">
        <f t="shared" si="26"/>
        <v>8</v>
      </c>
      <c r="DI75" s="8" t="str">
        <f t="shared" si="26"/>
        <v>SINGRAULI</v>
      </c>
      <c r="DJ75" s="9">
        <v>461.27628993999986</v>
      </c>
      <c r="DK75" s="8">
        <v>1</v>
      </c>
      <c r="DL75" s="29">
        <v>429.2352848314473</v>
      </c>
      <c r="DM75" s="29">
        <v>1.4177062927829251</v>
      </c>
      <c r="DN75" s="29">
        <v>429.2352848314473</v>
      </c>
      <c r="DO75" s="29">
        <v>461.27628993999986</v>
      </c>
      <c r="DR75" s="7">
        <f t="shared" si="27"/>
        <v>8</v>
      </c>
      <c r="DS75" s="8" t="str">
        <f t="shared" si="27"/>
        <v>SINGRAULI</v>
      </c>
      <c r="DT75" s="9">
        <f t="shared" si="17"/>
        <v>5634.0692715103214</v>
      </c>
      <c r="DU75" s="9">
        <f>SUM(E75,O75,Y75,AJ75,AT75,BD75,BN75,BX75,CH75,CR75,DB75,DL75)</f>
        <v>5242.7176103749061</v>
      </c>
      <c r="DV75" s="9">
        <f>SUM(G75,Q75,AA75,AL75,AV75,BF75,BP75,BZ75,CJ75,CT75,DD75,DN75)</f>
        <v>5242.7176103749061</v>
      </c>
      <c r="DW75" s="9">
        <f>SUM(H75,R75,AB75,AM75,AW75,BG75,BQ75,CA75,CK75,CU75,DE75,DO75)</f>
        <v>5634.0692715103214</v>
      </c>
    </row>
    <row r="76" spans="1:127" x14ac:dyDescent="0.25">
      <c r="A76" s="7">
        <v>9</v>
      </c>
      <c r="B76" s="8" t="s">
        <v>113</v>
      </c>
      <c r="C76" s="28">
        <v>0</v>
      </c>
      <c r="D76" s="8">
        <v>1</v>
      </c>
      <c r="E76" s="29">
        <v>0</v>
      </c>
      <c r="F76" s="29">
        <v>1.4726174073452785</v>
      </c>
      <c r="G76" s="29">
        <v>0</v>
      </c>
      <c r="H76" s="29">
        <v>0</v>
      </c>
      <c r="K76" s="7">
        <f t="shared" si="18"/>
        <v>9</v>
      </c>
      <c r="L76" s="8" t="str">
        <f t="shared" si="18"/>
        <v>SIPAT-II STPS</v>
      </c>
      <c r="M76" s="29">
        <v>0</v>
      </c>
      <c r="N76" s="8">
        <v>1</v>
      </c>
      <c r="O76" s="29">
        <v>0</v>
      </c>
      <c r="P76" s="29">
        <v>1.4726174073452785</v>
      </c>
      <c r="Q76" s="29">
        <v>0</v>
      </c>
      <c r="R76" s="29">
        <v>0</v>
      </c>
      <c r="U76" s="34">
        <f t="shared" si="15"/>
        <v>9</v>
      </c>
      <c r="V76" s="5" t="str">
        <f t="shared" si="15"/>
        <v>SIPAT-II STPS</v>
      </c>
      <c r="W76" s="5">
        <v>0</v>
      </c>
      <c r="X76" s="5">
        <v>1</v>
      </c>
      <c r="Y76" s="5">
        <v>0</v>
      </c>
      <c r="Z76" s="5">
        <v>1.4726174073452785</v>
      </c>
      <c r="AA76" s="5">
        <v>0</v>
      </c>
      <c r="AB76" s="29">
        <v>0</v>
      </c>
      <c r="AF76" s="7">
        <f t="shared" si="16"/>
        <v>9</v>
      </c>
      <c r="AG76" s="7" t="str">
        <f t="shared" si="16"/>
        <v>SIPAT-II STPS</v>
      </c>
      <c r="AH76" s="9">
        <v>0</v>
      </c>
      <c r="AI76" s="7">
        <v>1</v>
      </c>
      <c r="AJ76" s="29">
        <v>0</v>
      </c>
      <c r="AK76" s="29">
        <v>1.4726174073452785</v>
      </c>
      <c r="AL76" s="29">
        <v>0</v>
      </c>
      <c r="AM76" s="29">
        <v>0</v>
      </c>
      <c r="AP76" s="7">
        <f t="shared" si="19"/>
        <v>9</v>
      </c>
      <c r="AQ76" s="7" t="str">
        <f t="shared" si="19"/>
        <v>SIPAT-II STPS</v>
      </c>
      <c r="AR76" s="29">
        <v>0</v>
      </c>
      <c r="AS76" s="7">
        <v>1</v>
      </c>
      <c r="AT76" s="29">
        <v>0</v>
      </c>
      <c r="AU76" s="29">
        <v>1.4726174073452785</v>
      </c>
      <c r="AV76" s="29">
        <v>0</v>
      </c>
      <c r="AW76" s="29">
        <v>0</v>
      </c>
      <c r="AZ76" s="7">
        <f t="shared" si="20"/>
        <v>9</v>
      </c>
      <c r="BA76" s="7" t="str">
        <f t="shared" si="20"/>
        <v>SIPAT-II STPS</v>
      </c>
      <c r="BB76" s="9">
        <v>0</v>
      </c>
      <c r="BC76" s="8">
        <v>1</v>
      </c>
      <c r="BD76" s="29">
        <v>0</v>
      </c>
      <c r="BE76" s="29">
        <v>1.4726174073452785</v>
      </c>
      <c r="BF76" s="29">
        <v>0</v>
      </c>
      <c r="BG76" s="29">
        <v>0</v>
      </c>
      <c r="BJ76" s="7">
        <f t="shared" si="21"/>
        <v>9</v>
      </c>
      <c r="BK76" s="7" t="str">
        <f t="shared" si="21"/>
        <v>SIPAT-II STPS</v>
      </c>
      <c r="BL76" s="9">
        <v>0</v>
      </c>
      <c r="BM76" s="8">
        <v>1</v>
      </c>
      <c r="BN76" s="29">
        <v>0</v>
      </c>
      <c r="BO76" s="29">
        <v>1.4726174073452785</v>
      </c>
      <c r="BP76" s="29">
        <v>0</v>
      </c>
      <c r="BQ76" s="29">
        <v>0</v>
      </c>
      <c r="BT76" s="7">
        <f t="shared" si="22"/>
        <v>9</v>
      </c>
      <c r="BU76" s="7" t="str">
        <f t="shared" si="22"/>
        <v>SIPAT-II STPS</v>
      </c>
      <c r="BV76" s="9">
        <v>0</v>
      </c>
      <c r="BW76" s="8">
        <v>1</v>
      </c>
      <c r="BX76" s="29">
        <v>0</v>
      </c>
      <c r="BY76" s="29">
        <v>1.4726174073452785</v>
      </c>
      <c r="BZ76" s="29">
        <v>0</v>
      </c>
      <c r="CA76" s="29">
        <v>0</v>
      </c>
      <c r="CD76" s="7">
        <f t="shared" si="23"/>
        <v>9</v>
      </c>
      <c r="CE76" s="8" t="str">
        <f t="shared" si="23"/>
        <v>SIPAT-II STPS</v>
      </c>
      <c r="CF76" s="9">
        <v>0</v>
      </c>
      <c r="CG76" s="8">
        <v>1</v>
      </c>
      <c r="CH76" s="29">
        <v>0</v>
      </c>
      <c r="CI76" s="29">
        <v>1.4726174073452785</v>
      </c>
      <c r="CJ76" s="29">
        <v>0</v>
      </c>
      <c r="CK76" s="29">
        <v>0</v>
      </c>
      <c r="CN76" s="7">
        <f t="shared" si="24"/>
        <v>9</v>
      </c>
      <c r="CO76" s="7" t="str">
        <f t="shared" si="24"/>
        <v>SIPAT-II STPS</v>
      </c>
      <c r="CP76" s="9">
        <v>0</v>
      </c>
      <c r="CQ76" s="8">
        <v>1</v>
      </c>
      <c r="CR76" s="29">
        <v>0</v>
      </c>
      <c r="CS76" s="29">
        <v>1.4726174073452785</v>
      </c>
      <c r="CT76" s="29">
        <v>0</v>
      </c>
      <c r="CU76" s="29">
        <v>0</v>
      </c>
      <c r="CX76" s="7">
        <f t="shared" si="25"/>
        <v>9</v>
      </c>
      <c r="CY76" s="7" t="str">
        <f t="shared" si="25"/>
        <v>SIPAT-II STPS</v>
      </c>
      <c r="CZ76" s="9">
        <v>0</v>
      </c>
      <c r="DA76" s="8">
        <v>1</v>
      </c>
      <c r="DB76" s="29">
        <v>0</v>
      </c>
      <c r="DC76" s="29">
        <v>1.4726174073452785</v>
      </c>
      <c r="DD76" s="29">
        <v>0</v>
      </c>
      <c r="DE76" s="29">
        <v>0</v>
      </c>
      <c r="DH76" s="7">
        <f t="shared" si="26"/>
        <v>9</v>
      </c>
      <c r="DI76" s="8" t="str">
        <f t="shared" si="26"/>
        <v>SIPAT-II STPS</v>
      </c>
      <c r="DJ76" s="9">
        <v>0</v>
      </c>
      <c r="DK76" s="8">
        <v>1</v>
      </c>
      <c r="DL76" s="29">
        <v>0</v>
      </c>
      <c r="DM76" s="29">
        <v>1.4726174073452785</v>
      </c>
      <c r="DN76" s="29">
        <v>0</v>
      </c>
      <c r="DO76" s="29">
        <v>0</v>
      </c>
      <c r="DR76" s="7">
        <f t="shared" si="27"/>
        <v>9</v>
      </c>
      <c r="DS76" s="8" t="str">
        <f t="shared" si="27"/>
        <v>SIPAT-II STPS</v>
      </c>
      <c r="DT76" s="9">
        <f t="shared" si="17"/>
        <v>0</v>
      </c>
      <c r="DU76" s="9">
        <f>SUM(E76,O76,Y76,AJ76,AT76,BD76,BN76,BX76,CH76,CR76,DB76,DL76)</f>
        <v>0</v>
      </c>
      <c r="DV76" s="9">
        <f>SUM(G76,Q76,AA76,AL76,AV76,BF76,BP76,BZ76,CJ76,CT76,DD76,DN76)</f>
        <v>0</v>
      </c>
      <c r="DW76" s="9">
        <f>SUM(H76,R76,AB76,AM76,AW76,BG76,BQ76,CA76,CK76,CU76,DE76,DO76)</f>
        <v>0</v>
      </c>
    </row>
    <row r="77" spans="1:127" x14ac:dyDescent="0.25">
      <c r="A77" s="7">
        <v>10</v>
      </c>
      <c r="B77" s="8" t="s">
        <v>117</v>
      </c>
      <c r="C77" s="28">
        <v>0</v>
      </c>
      <c r="D77" s="8">
        <v>1</v>
      </c>
      <c r="E77" s="29">
        <v>0</v>
      </c>
      <c r="F77" s="29">
        <v>1.6660194594457574</v>
      </c>
      <c r="G77" s="29">
        <v>0</v>
      </c>
      <c r="H77" s="29">
        <v>0</v>
      </c>
      <c r="K77" s="7">
        <f t="shared" si="18"/>
        <v>10</v>
      </c>
      <c r="L77" s="8" t="str">
        <f t="shared" si="18"/>
        <v>VINDHYACHAL-IV STPS</v>
      </c>
      <c r="M77" s="29">
        <v>0</v>
      </c>
      <c r="N77" s="8">
        <v>1</v>
      </c>
      <c r="O77" s="29">
        <v>0</v>
      </c>
      <c r="P77" s="29">
        <v>1.6660194594457574</v>
      </c>
      <c r="Q77" s="29">
        <v>0</v>
      </c>
      <c r="R77" s="29">
        <v>0</v>
      </c>
      <c r="U77" s="34">
        <f t="shared" si="15"/>
        <v>10</v>
      </c>
      <c r="V77" s="5" t="str">
        <f t="shared" si="15"/>
        <v>VINDHYACHAL-IV STPS</v>
      </c>
      <c r="W77" s="5">
        <v>0</v>
      </c>
      <c r="X77" s="5">
        <v>1</v>
      </c>
      <c r="Y77" s="5">
        <v>0</v>
      </c>
      <c r="Z77" s="5">
        <v>1.6660194594457574</v>
      </c>
      <c r="AA77" s="5">
        <v>0</v>
      </c>
      <c r="AB77" s="29">
        <v>0</v>
      </c>
      <c r="AF77" s="7">
        <f t="shared" si="16"/>
        <v>10</v>
      </c>
      <c r="AG77" s="7" t="str">
        <f t="shared" si="16"/>
        <v>VINDHYACHAL-IV STPS</v>
      </c>
      <c r="AH77" s="9">
        <v>0</v>
      </c>
      <c r="AI77" s="7">
        <v>1</v>
      </c>
      <c r="AJ77" s="29">
        <v>0</v>
      </c>
      <c r="AK77" s="29">
        <v>1.6660194594457574</v>
      </c>
      <c r="AL77" s="29">
        <v>0</v>
      </c>
      <c r="AM77" s="29">
        <v>0</v>
      </c>
      <c r="AP77" s="7">
        <f t="shared" si="19"/>
        <v>10</v>
      </c>
      <c r="AQ77" s="7" t="str">
        <f t="shared" si="19"/>
        <v>VINDHYACHAL-IV STPS</v>
      </c>
      <c r="AR77" s="29">
        <v>0</v>
      </c>
      <c r="AS77" s="7">
        <v>1</v>
      </c>
      <c r="AT77" s="29">
        <v>0</v>
      </c>
      <c r="AU77" s="29">
        <v>1.6660194594457574</v>
      </c>
      <c r="AV77" s="29">
        <v>0</v>
      </c>
      <c r="AW77" s="29">
        <v>0</v>
      </c>
      <c r="AZ77" s="7">
        <f t="shared" si="20"/>
        <v>10</v>
      </c>
      <c r="BA77" s="7" t="str">
        <f t="shared" si="20"/>
        <v>VINDHYACHAL-IV STPS</v>
      </c>
      <c r="BB77" s="9">
        <v>0</v>
      </c>
      <c r="BC77" s="8">
        <v>1</v>
      </c>
      <c r="BD77" s="29">
        <v>0</v>
      </c>
      <c r="BE77" s="29">
        <v>1.6660194594457574</v>
      </c>
      <c r="BF77" s="29">
        <v>0</v>
      </c>
      <c r="BG77" s="29">
        <v>0</v>
      </c>
      <c r="BJ77" s="7">
        <f t="shared" si="21"/>
        <v>10</v>
      </c>
      <c r="BK77" s="7" t="str">
        <f t="shared" si="21"/>
        <v>VINDHYACHAL-IV STPS</v>
      </c>
      <c r="BL77" s="9">
        <v>0</v>
      </c>
      <c r="BM77" s="8">
        <v>1</v>
      </c>
      <c r="BN77" s="29">
        <v>0</v>
      </c>
      <c r="BO77" s="29">
        <v>1.6660194594457574</v>
      </c>
      <c r="BP77" s="29">
        <v>0</v>
      </c>
      <c r="BQ77" s="29">
        <v>0</v>
      </c>
      <c r="BT77" s="7">
        <f t="shared" si="22"/>
        <v>10</v>
      </c>
      <c r="BU77" s="7" t="str">
        <f t="shared" si="22"/>
        <v>VINDHYACHAL-IV STPS</v>
      </c>
      <c r="BV77" s="9">
        <v>0</v>
      </c>
      <c r="BW77" s="8">
        <v>1</v>
      </c>
      <c r="BX77" s="29">
        <v>0</v>
      </c>
      <c r="BY77" s="29">
        <v>1.6660194594457574</v>
      </c>
      <c r="BZ77" s="29">
        <v>0</v>
      </c>
      <c r="CA77" s="29">
        <v>0</v>
      </c>
      <c r="CD77" s="7">
        <f t="shared" si="23"/>
        <v>10</v>
      </c>
      <c r="CE77" s="8" t="str">
        <f t="shared" si="23"/>
        <v>VINDHYACHAL-IV STPS</v>
      </c>
      <c r="CF77" s="9">
        <v>0</v>
      </c>
      <c r="CG77" s="8">
        <v>1</v>
      </c>
      <c r="CH77" s="29">
        <v>0</v>
      </c>
      <c r="CI77" s="29">
        <v>1.6660194594457574</v>
      </c>
      <c r="CJ77" s="29">
        <v>0</v>
      </c>
      <c r="CK77" s="29">
        <v>0</v>
      </c>
      <c r="CN77" s="7">
        <f t="shared" si="24"/>
        <v>10</v>
      </c>
      <c r="CO77" s="7" t="str">
        <f t="shared" si="24"/>
        <v>VINDHYACHAL-IV STPS</v>
      </c>
      <c r="CP77" s="9">
        <v>0</v>
      </c>
      <c r="CQ77" s="8">
        <v>1</v>
      </c>
      <c r="CR77" s="29">
        <v>0</v>
      </c>
      <c r="CS77" s="29">
        <v>1.6660194594457574</v>
      </c>
      <c r="CT77" s="29">
        <v>0</v>
      </c>
      <c r="CU77" s="29">
        <v>0</v>
      </c>
      <c r="CX77" s="7">
        <f t="shared" si="25"/>
        <v>10</v>
      </c>
      <c r="CY77" s="7" t="str">
        <f t="shared" si="25"/>
        <v>VINDHYACHAL-IV STPS</v>
      </c>
      <c r="CZ77" s="9">
        <v>0</v>
      </c>
      <c r="DA77" s="8">
        <v>1</v>
      </c>
      <c r="DB77" s="29">
        <v>0</v>
      </c>
      <c r="DC77" s="29">
        <v>1.6660194594457574</v>
      </c>
      <c r="DD77" s="29">
        <v>0</v>
      </c>
      <c r="DE77" s="29">
        <v>0</v>
      </c>
      <c r="DH77" s="7">
        <f t="shared" si="26"/>
        <v>10</v>
      </c>
      <c r="DI77" s="8" t="str">
        <f t="shared" si="26"/>
        <v>VINDHYACHAL-IV STPS</v>
      </c>
      <c r="DJ77" s="9">
        <v>0</v>
      </c>
      <c r="DK77" s="8">
        <v>1</v>
      </c>
      <c r="DL77" s="29">
        <v>0</v>
      </c>
      <c r="DM77" s="29">
        <v>1.6660194594457574</v>
      </c>
      <c r="DN77" s="29">
        <v>0</v>
      </c>
      <c r="DO77" s="29">
        <v>0</v>
      </c>
      <c r="DR77" s="7">
        <f t="shared" si="27"/>
        <v>10</v>
      </c>
      <c r="DS77" s="8" t="str">
        <f t="shared" si="27"/>
        <v>VINDHYACHAL-IV STPS</v>
      </c>
      <c r="DT77" s="9">
        <f t="shared" si="17"/>
        <v>0</v>
      </c>
      <c r="DU77" s="9">
        <f>SUM(E77,O77,Y77,AJ77,AT77,BD77,BN77,BX77,CH77,CR77,DB77,DL77)</f>
        <v>0</v>
      </c>
      <c r="DV77" s="9">
        <f>SUM(G77,Q77,AA77,AL77,AV77,BF77,BP77,BZ77,CJ77,CT77,DD77,DN77)</f>
        <v>0</v>
      </c>
      <c r="DW77" s="9">
        <f>SUM(H77,R77,AB77,AM77,AW77,BG77,BQ77,CA77,CK77,CU77,DE77,DO77)</f>
        <v>0</v>
      </c>
    </row>
    <row r="78" spans="1:127" x14ac:dyDescent="0.25">
      <c r="A78" s="7">
        <v>11</v>
      </c>
      <c r="B78" s="8" t="s">
        <v>83</v>
      </c>
      <c r="C78" s="28">
        <v>392.67469460000001</v>
      </c>
      <c r="D78" s="8">
        <v>2</v>
      </c>
      <c r="E78" s="29">
        <v>378.93108028900002</v>
      </c>
      <c r="F78" s="29">
        <v>1.7306104168829233</v>
      </c>
      <c r="G78" s="29">
        <v>378.93108028900002</v>
      </c>
      <c r="H78" s="29">
        <v>392.67469460000001</v>
      </c>
      <c r="K78" s="7">
        <f t="shared" si="18"/>
        <v>11</v>
      </c>
      <c r="L78" s="8" t="str">
        <f t="shared" si="18"/>
        <v>ANPARA-D</v>
      </c>
      <c r="M78" s="29">
        <v>402.23558650000007</v>
      </c>
      <c r="N78" s="8">
        <v>2</v>
      </c>
      <c r="O78" s="29">
        <v>388.15734097250004</v>
      </c>
      <c r="P78" s="29">
        <v>1.7306104168829233</v>
      </c>
      <c r="Q78" s="29">
        <v>388.15734097250004</v>
      </c>
      <c r="R78" s="29">
        <v>402.23558650000007</v>
      </c>
      <c r="U78" s="34">
        <f t="shared" si="15"/>
        <v>11</v>
      </c>
      <c r="V78" s="5" t="str">
        <f t="shared" si="15"/>
        <v>ANPARA-D</v>
      </c>
      <c r="W78" s="5">
        <v>417.38764610000004</v>
      </c>
      <c r="X78" s="5">
        <v>2</v>
      </c>
      <c r="Y78" s="5">
        <v>402.7790784865</v>
      </c>
      <c r="Z78" s="5">
        <v>1.7306104168829233</v>
      </c>
      <c r="AA78" s="5">
        <v>402.7790784865</v>
      </c>
      <c r="AB78" s="29">
        <v>417.38764609999998</v>
      </c>
      <c r="AF78" s="7">
        <f t="shared" si="16"/>
        <v>11</v>
      </c>
      <c r="AG78" s="7" t="str">
        <f t="shared" si="16"/>
        <v>ANPARA-D</v>
      </c>
      <c r="AH78" s="9">
        <v>390.99807500000003</v>
      </c>
      <c r="AI78" s="7">
        <v>2</v>
      </c>
      <c r="AJ78" s="29">
        <v>377.31314237500004</v>
      </c>
      <c r="AK78" s="29">
        <v>1.7306104168829233</v>
      </c>
      <c r="AL78" s="29">
        <v>377.31314237500004</v>
      </c>
      <c r="AM78" s="29">
        <v>390.99807500000003</v>
      </c>
      <c r="AP78" s="7">
        <f t="shared" si="19"/>
        <v>11</v>
      </c>
      <c r="AQ78" s="7" t="str">
        <f t="shared" si="19"/>
        <v>ANPARA-D</v>
      </c>
      <c r="AR78" s="29">
        <v>368.40497650000003</v>
      </c>
      <c r="AS78" s="7">
        <v>2</v>
      </c>
      <c r="AT78" s="29">
        <v>355.51080232250001</v>
      </c>
      <c r="AU78" s="29">
        <v>1.7306104168829233</v>
      </c>
      <c r="AV78" s="29">
        <v>355.51080232250001</v>
      </c>
      <c r="AW78" s="29">
        <v>368.40497650000003</v>
      </c>
      <c r="AZ78" s="7">
        <f t="shared" si="20"/>
        <v>11</v>
      </c>
      <c r="BA78" s="7" t="str">
        <f t="shared" si="20"/>
        <v>ANPARA-D</v>
      </c>
      <c r="BB78" s="9">
        <v>332.67851825806446</v>
      </c>
      <c r="BC78" s="8">
        <v>2</v>
      </c>
      <c r="BD78" s="29">
        <v>321.0347701190322</v>
      </c>
      <c r="BE78" s="29">
        <v>1.7306104168829233</v>
      </c>
      <c r="BF78" s="29">
        <v>321.0347701190322</v>
      </c>
      <c r="BG78" s="29">
        <v>332.67851825806446</v>
      </c>
      <c r="BJ78" s="7">
        <f t="shared" si="21"/>
        <v>11</v>
      </c>
      <c r="BK78" s="7" t="str">
        <f t="shared" si="21"/>
        <v>ANPARA-D</v>
      </c>
      <c r="BL78" s="9">
        <v>391.72168659999988</v>
      </c>
      <c r="BM78" s="8">
        <v>2</v>
      </c>
      <c r="BN78" s="29">
        <v>378.01142756899986</v>
      </c>
      <c r="BO78" s="29">
        <v>1.7306104168829233</v>
      </c>
      <c r="BP78" s="29">
        <v>378.01142756899986</v>
      </c>
      <c r="BQ78" s="29">
        <v>391.72168659999988</v>
      </c>
      <c r="BT78" s="7">
        <f t="shared" si="22"/>
        <v>11</v>
      </c>
      <c r="BU78" s="7" t="str">
        <f t="shared" si="22"/>
        <v>ANPARA-D</v>
      </c>
      <c r="BV78" s="9">
        <v>352.88047599999999</v>
      </c>
      <c r="BW78" s="8">
        <v>2</v>
      </c>
      <c r="BX78" s="29">
        <v>340.52965933999997</v>
      </c>
      <c r="BY78" s="29">
        <v>1.7306104168829233</v>
      </c>
      <c r="BZ78" s="29">
        <v>340.52965933999997</v>
      </c>
      <c r="CA78" s="29">
        <v>352.88047599999999</v>
      </c>
      <c r="CD78" s="7">
        <f t="shared" si="23"/>
        <v>11</v>
      </c>
      <c r="CE78" s="8" t="str">
        <f t="shared" si="23"/>
        <v>ANPARA-D</v>
      </c>
      <c r="CF78" s="9">
        <v>354.2502586</v>
      </c>
      <c r="CG78" s="8">
        <v>2</v>
      </c>
      <c r="CH78" s="29">
        <v>341.85149954899998</v>
      </c>
      <c r="CI78" s="29">
        <v>1.7306104168829233</v>
      </c>
      <c r="CJ78" s="29">
        <v>341.85149954899998</v>
      </c>
      <c r="CK78" s="29">
        <v>354.2502586</v>
      </c>
      <c r="CN78" s="7">
        <f t="shared" si="24"/>
        <v>11</v>
      </c>
      <c r="CO78" s="7" t="str">
        <f t="shared" si="24"/>
        <v>ANPARA-D</v>
      </c>
      <c r="CP78" s="9">
        <v>293.32798480000002</v>
      </c>
      <c r="CQ78" s="8">
        <v>2</v>
      </c>
      <c r="CR78" s="29">
        <v>283.06150533200002</v>
      </c>
      <c r="CS78" s="29">
        <v>1.7306104168829233</v>
      </c>
      <c r="CT78" s="29">
        <v>283.06150533200002</v>
      </c>
      <c r="CU78" s="29">
        <v>293.32798480000002</v>
      </c>
      <c r="CX78" s="7">
        <f t="shared" si="25"/>
        <v>11</v>
      </c>
      <c r="CY78" s="7" t="str">
        <f t="shared" si="25"/>
        <v>ANPARA-D</v>
      </c>
      <c r="CZ78" s="9">
        <v>477.93722833333339</v>
      </c>
      <c r="DA78" s="8">
        <v>2</v>
      </c>
      <c r="DB78" s="29">
        <v>461.2094253416667</v>
      </c>
      <c r="DC78" s="29">
        <v>1.7306104168829233</v>
      </c>
      <c r="DD78" s="29">
        <v>461.2094253416667</v>
      </c>
      <c r="DE78" s="29">
        <v>477.93722833333339</v>
      </c>
      <c r="DH78" s="7">
        <f t="shared" si="26"/>
        <v>11</v>
      </c>
      <c r="DI78" s="8" t="str">
        <f t="shared" si="26"/>
        <v>ANPARA-D</v>
      </c>
      <c r="DJ78" s="9">
        <v>367.16967310000001</v>
      </c>
      <c r="DK78" s="8">
        <v>2</v>
      </c>
      <c r="DL78" s="29">
        <v>354.31873454150002</v>
      </c>
      <c r="DM78" s="29">
        <v>1.7306104168829233</v>
      </c>
      <c r="DN78" s="29">
        <v>354.31873454150002</v>
      </c>
      <c r="DO78" s="29">
        <v>367.16967310000001</v>
      </c>
      <c r="DR78" s="7">
        <f t="shared" si="27"/>
        <v>11</v>
      </c>
      <c r="DS78" s="8" t="str">
        <f t="shared" si="27"/>
        <v>ANPARA-D</v>
      </c>
      <c r="DT78" s="9">
        <f t="shared" si="17"/>
        <v>4541.6668043913978</v>
      </c>
      <c r="DU78" s="9">
        <f>SUM(E78,O78,Y78,AJ78,AT78,BD78,BN78,BX78,CH78,CR78,DB78,DL78)</f>
        <v>4382.7084662376992</v>
      </c>
      <c r="DV78" s="9">
        <f>SUM(G78,Q78,AA78,AL78,AV78,BF78,BP78,BZ78,CJ78,CT78,DD78,DN78)</f>
        <v>4382.7084662376992</v>
      </c>
      <c r="DW78" s="9">
        <f>SUM(H78,R78,AB78,AM78,AW78,BG78,BQ78,CA78,CK78,CU78,DE78,DO78)</f>
        <v>4541.6668043913978</v>
      </c>
    </row>
    <row r="79" spans="1:127" x14ac:dyDescent="0.25">
      <c r="A79" s="7">
        <v>12</v>
      </c>
      <c r="B79" s="8" t="s">
        <v>137</v>
      </c>
      <c r="C79" s="28">
        <v>238.50041208791208</v>
      </c>
      <c r="D79" s="8">
        <v>1</v>
      </c>
      <c r="E79" s="29">
        <v>221.93378360784286</v>
      </c>
      <c r="F79" s="29">
        <v>1.6859857698509693</v>
      </c>
      <c r="G79" s="29">
        <v>221.93378360784286</v>
      </c>
      <c r="H79" s="29">
        <v>238.50041208791211</v>
      </c>
      <c r="K79" s="7">
        <f t="shared" si="18"/>
        <v>12</v>
      </c>
      <c r="L79" s="8" t="str">
        <f t="shared" si="18"/>
        <v>TRN ENERGY</v>
      </c>
      <c r="M79" s="29">
        <v>165.08332673992675</v>
      </c>
      <c r="N79" s="8">
        <v>1</v>
      </c>
      <c r="O79" s="29">
        <v>153.61636901682579</v>
      </c>
      <c r="P79" s="29">
        <v>1.6859857698509693</v>
      </c>
      <c r="Q79" s="29">
        <v>153.61636901682579</v>
      </c>
      <c r="R79" s="29">
        <v>165.08332673992675</v>
      </c>
      <c r="U79" s="34">
        <f t="shared" si="15"/>
        <v>12</v>
      </c>
      <c r="V79" s="5" t="str">
        <f t="shared" si="15"/>
        <v>TRN ENERGY</v>
      </c>
      <c r="W79" s="5">
        <v>145.09990842490845</v>
      </c>
      <c r="X79" s="5">
        <v>1</v>
      </c>
      <c r="Y79" s="5">
        <v>135.02103160317168</v>
      </c>
      <c r="Z79" s="5">
        <v>1.6859857698509693</v>
      </c>
      <c r="AA79" s="5">
        <v>135.02103160317168</v>
      </c>
      <c r="AB79" s="29">
        <v>145.09990842490848</v>
      </c>
      <c r="AF79" s="7">
        <f t="shared" si="16"/>
        <v>12</v>
      </c>
      <c r="AG79" s="7" t="str">
        <f t="shared" si="16"/>
        <v>TRN ENERGY</v>
      </c>
      <c r="AH79" s="9">
        <v>205.52446117216118</v>
      </c>
      <c r="AI79" s="7">
        <v>1</v>
      </c>
      <c r="AJ79" s="29">
        <v>191.24839614569672</v>
      </c>
      <c r="AK79" s="29">
        <v>1.6859857698509693</v>
      </c>
      <c r="AL79" s="29">
        <v>191.24839614569672</v>
      </c>
      <c r="AM79" s="29">
        <v>205.52446117216121</v>
      </c>
      <c r="AP79" s="7">
        <f t="shared" si="19"/>
        <v>12</v>
      </c>
      <c r="AQ79" s="7" t="str">
        <f t="shared" si="19"/>
        <v>TRN ENERGY</v>
      </c>
      <c r="AR79" s="29">
        <v>179.92417582417579</v>
      </c>
      <c r="AS79" s="7">
        <v>1</v>
      </c>
      <c r="AT79" s="29">
        <v>167.42634846460265</v>
      </c>
      <c r="AU79" s="29">
        <v>1.6859857698509693</v>
      </c>
      <c r="AV79" s="29">
        <v>167.42634846460265</v>
      </c>
      <c r="AW79" s="29">
        <v>179.92417582417582</v>
      </c>
      <c r="AZ79" s="7">
        <f t="shared" si="20"/>
        <v>12</v>
      </c>
      <c r="BA79" s="7" t="str">
        <f t="shared" si="20"/>
        <v>TRN ENERGY</v>
      </c>
      <c r="BB79" s="9">
        <v>177.69018078695495</v>
      </c>
      <c r="BC79" s="8">
        <v>1</v>
      </c>
      <c r="BD79" s="29">
        <v>165.34753037438983</v>
      </c>
      <c r="BE79" s="29">
        <v>1.6859857698509693</v>
      </c>
      <c r="BF79" s="29">
        <v>165.34753037438983</v>
      </c>
      <c r="BG79" s="29">
        <v>177.69018078695498</v>
      </c>
      <c r="BJ79" s="7">
        <f t="shared" si="21"/>
        <v>12</v>
      </c>
      <c r="BK79" s="7" t="str">
        <f t="shared" si="21"/>
        <v>TRN ENERGY</v>
      </c>
      <c r="BL79" s="9">
        <v>178.04592490842484</v>
      </c>
      <c r="BM79" s="8">
        <v>1</v>
      </c>
      <c r="BN79" s="29">
        <v>165.67856392767763</v>
      </c>
      <c r="BO79" s="29">
        <v>1.6859857698509693</v>
      </c>
      <c r="BP79" s="29">
        <v>165.67856392767763</v>
      </c>
      <c r="BQ79" s="29">
        <v>178.04592490842487</v>
      </c>
      <c r="BT79" s="7">
        <f t="shared" si="22"/>
        <v>12</v>
      </c>
      <c r="BU79" s="7" t="str">
        <f t="shared" si="22"/>
        <v>TRN ENERGY</v>
      </c>
      <c r="BV79" s="9">
        <v>212.63594322344323</v>
      </c>
      <c r="BW79" s="8">
        <v>1</v>
      </c>
      <c r="BX79" s="29">
        <v>197.86590302915874</v>
      </c>
      <c r="BY79" s="29">
        <v>1.6859857698509693</v>
      </c>
      <c r="BZ79" s="29">
        <v>197.86590302915874</v>
      </c>
      <c r="CA79" s="29">
        <v>212.63594322344326</v>
      </c>
      <c r="CD79" s="7">
        <f t="shared" si="23"/>
        <v>12</v>
      </c>
      <c r="CE79" s="8" t="str">
        <f t="shared" si="23"/>
        <v>TRN ENERGY</v>
      </c>
      <c r="CF79" s="9">
        <v>209.72592719780215</v>
      </c>
      <c r="CG79" s="8">
        <v>1</v>
      </c>
      <c r="CH79" s="29">
        <v>195.15802147341566</v>
      </c>
      <c r="CI79" s="29">
        <v>1.6859857698509693</v>
      </c>
      <c r="CJ79" s="29">
        <v>195.15802147341566</v>
      </c>
      <c r="CK79" s="29">
        <v>209.72592719780221</v>
      </c>
      <c r="CN79" s="7">
        <f t="shared" si="24"/>
        <v>12</v>
      </c>
      <c r="CO79" s="7" t="str">
        <f t="shared" si="24"/>
        <v>TRN ENERGY</v>
      </c>
      <c r="CP79" s="9">
        <v>203.3519230769231</v>
      </c>
      <c r="CQ79" s="8">
        <v>1</v>
      </c>
      <c r="CR79" s="29">
        <v>189.22676609781803</v>
      </c>
      <c r="CS79" s="29">
        <v>1.6859857698509693</v>
      </c>
      <c r="CT79" s="29">
        <v>189.22676609781803</v>
      </c>
      <c r="CU79" s="29">
        <v>203.3519230769231</v>
      </c>
      <c r="CX79" s="7">
        <f t="shared" si="25"/>
        <v>12</v>
      </c>
      <c r="CY79" s="7" t="str">
        <f t="shared" si="25"/>
        <v>TRN ENERGY</v>
      </c>
      <c r="CZ79" s="9">
        <v>139.13554258241754</v>
      </c>
      <c r="DA79" s="8">
        <v>1</v>
      </c>
      <c r="DB79" s="29">
        <v>129.47096036154434</v>
      </c>
      <c r="DC79" s="29">
        <v>1.6859857698509693</v>
      </c>
      <c r="DD79" s="29">
        <v>129.47096036154434</v>
      </c>
      <c r="DE79" s="29">
        <v>139.13554258241754</v>
      </c>
      <c r="DH79" s="7">
        <f t="shared" si="26"/>
        <v>12</v>
      </c>
      <c r="DI79" s="8" t="str">
        <f t="shared" si="26"/>
        <v>TRN ENERGY</v>
      </c>
      <c r="DJ79" s="9">
        <v>174.8428571428571</v>
      </c>
      <c r="DK79" s="8">
        <v>1</v>
      </c>
      <c r="DL79" s="29">
        <v>162.69798648489007</v>
      </c>
      <c r="DM79" s="29">
        <v>1.6859857698509693</v>
      </c>
      <c r="DN79" s="29">
        <v>162.69798648489007</v>
      </c>
      <c r="DO79" s="29">
        <v>174.84285714285713</v>
      </c>
      <c r="DR79" s="7">
        <f t="shared" si="27"/>
        <v>12</v>
      </c>
      <c r="DS79" s="8" t="str">
        <f t="shared" si="27"/>
        <v>TRN ENERGY</v>
      </c>
      <c r="DT79" s="9">
        <f t="shared" si="17"/>
        <v>2229.5605831679072</v>
      </c>
      <c r="DU79" s="9">
        <f>SUM(E79,O79,Y79,AJ79,AT79,BD79,BN79,BX79,CH79,CR79,DB79,DL79)</f>
        <v>2074.6916605870338</v>
      </c>
      <c r="DV79" s="9">
        <f>SUM(G79,Q79,AA79,AL79,AV79,BF79,BP79,BZ79,CJ79,CT79,DD79,DN79)</f>
        <v>2074.6916605870338</v>
      </c>
      <c r="DW79" s="9">
        <f>SUM(H79,R79,AB79,AM79,AW79,BG79,BQ79,CA79,CK79,CU79,DE79,DO79)</f>
        <v>2229.5605831679072</v>
      </c>
    </row>
    <row r="80" spans="1:127" x14ac:dyDescent="0.25">
      <c r="A80" s="7">
        <v>13</v>
      </c>
      <c r="B80" s="8" t="s">
        <v>77</v>
      </c>
      <c r="C80" s="28">
        <v>584.17803760000004</v>
      </c>
      <c r="D80" s="8">
        <v>2</v>
      </c>
      <c r="E80" s="29">
        <v>563.73180628400007</v>
      </c>
      <c r="F80" s="29">
        <v>1.7622181796413654</v>
      </c>
      <c r="G80" s="29">
        <v>563.73180628400007</v>
      </c>
      <c r="H80" s="29">
        <v>584.17803760000004</v>
      </c>
      <c r="K80" s="7">
        <f t="shared" si="18"/>
        <v>13</v>
      </c>
      <c r="L80" s="8" t="str">
        <f t="shared" si="18"/>
        <v>ANPARA-B</v>
      </c>
      <c r="M80" s="29">
        <v>636.14902899999981</v>
      </c>
      <c r="N80" s="8">
        <v>2</v>
      </c>
      <c r="O80" s="29">
        <v>613.88381298499985</v>
      </c>
      <c r="P80" s="29">
        <v>1.7622181796413654</v>
      </c>
      <c r="Q80" s="29">
        <v>613.88381298499985</v>
      </c>
      <c r="R80" s="29">
        <v>636.14902899999981</v>
      </c>
      <c r="U80" s="34">
        <f t="shared" si="15"/>
        <v>13</v>
      </c>
      <c r="V80" s="5" t="str">
        <f t="shared" si="15"/>
        <v>ANPARA-B</v>
      </c>
      <c r="W80" s="5">
        <v>530.82009670000002</v>
      </c>
      <c r="X80" s="5">
        <v>2</v>
      </c>
      <c r="Y80" s="5">
        <v>512.24139331549998</v>
      </c>
      <c r="Z80" s="5">
        <v>1.7622181796413654</v>
      </c>
      <c r="AA80" s="5">
        <v>512.24139331549998</v>
      </c>
      <c r="AB80" s="29">
        <v>530.82009670000002</v>
      </c>
      <c r="AF80" s="7">
        <f t="shared" si="16"/>
        <v>13</v>
      </c>
      <c r="AG80" s="7" t="str">
        <f t="shared" si="16"/>
        <v>ANPARA-B</v>
      </c>
      <c r="AH80" s="9">
        <v>529.91802900000005</v>
      </c>
      <c r="AI80" s="7">
        <v>2</v>
      </c>
      <c r="AJ80" s="29">
        <v>511.37089798500006</v>
      </c>
      <c r="AK80" s="29">
        <v>1.7622181796413654</v>
      </c>
      <c r="AL80" s="29">
        <v>511.37089798500006</v>
      </c>
      <c r="AM80" s="29">
        <v>529.91802900000005</v>
      </c>
      <c r="AP80" s="7">
        <f t="shared" si="19"/>
        <v>13</v>
      </c>
      <c r="AQ80" s="7" t="str">
        <f t="shared" si="19"/>
        <v>ANPARA-B</v>
      </c>
      <c r="AR80" s="29">
        <v>554.61190420000003</v>
      </c>
      <c r="AS80" s="7">
        <v>2</v>
      </c>
      <c r="AT80" s="29">
        <v>535.20048755300002</v>
      </c>
      <c r="AU80" s="29">
        <v>1.7622181796413654</v>
      </c>
      <c r="AV80" s="29">
        <v>535.20048755300002</v>
      </c>
      <c r="AW80" s="29">
        <v>554.61190420000003</v>
      </c>
      <c r="AZ80" s="7">
        <f t="shared" si="20"/>
        <v>13</v>
      </c>
      <c r="BA80" s="7" t="str">
        <f t="shared" si="20"/>
        <v>ANPARA-B</v>
      </c>
      <c r="BB80" s="9">
        <v>519.54636541935486</v>
      </c>
      <c r="BC80" s="8">
        <v>2</v>
      </c>
      <c r="BD80" s="29">
        <v>501.36224262967744</v>
      </c>
      <c r="BE80" s="29">
        <v>1.7622181796413654</v>
      </c>
      <c r="BF80" s="29">
        <v>501.36224262967744</v>
      </c>
      <c r="BG80" s="29">
        <v>519.54636541935486</v>
      </c>
      <c r="BJ80" s="7">
        <f t="shared" si="21"/>
        <v>13</v>
      </c>
      <c r="BK80" s="7" t="str">
        <f t="shared" si="21"/>
        <v>ANPARA-B</v>
      </c>
      <c r="BL80" s="9">
        <v>604.42515969999999</v>
      </c>
      <c r="BM80" s="8">
        <v>2</v>
      </c>
      <c r="BN80" s="29">
        <v>583.27027911049993</v>
      </c>
      <c r="BO80" s="29">
        <v>1.7622181796413654</v>
      </c>
      <c r="BP80" s="29">
        <v>583.27027911049993</v>
      </c>
      <c r="BQ80" s="29">
        <v>604.42515969999999</v>
      </c>
      <c r="BT80" s="7">
        <f t="shared" si="22"/>
        <v>13</v>
      </c>
      <c r="BU80" s="7" t="str">
        <f t="shared" si="22"/>
        <v>ANPARA-B</v>
      </c>
      <c r="BV80" s="9">
        <v>530.70121500000005</v>
      </c>
      <c r="BW80" s="8">
        <v>2</v>
      </c>
      <c r="BX80" s="29">
        <v>512.12667247500008</v>
      </c>
      <c r="BY80" s="29">
        <v>1.7622181796413654</v>
      </c>
      <c r="BZ80" s="29">
        <v>512.12667247500008</v>
      </c>
      <c r="CA80" s="29">
        <v>530.70121500000005</v>
      </c>
      <c r="CD80" s="7">
        <f t="shared" si="23"/>
        <v>13</v>
      </c>
      <c r="CE80" s="8" t="str">
        <f t="shared" si="23"/>
        <v>ANPARA-B</v>
      </c>
      <c r="CF80" s="9">
        <v>532.8370357</v>
      </c>
      <c r="CG80" s="8">
        <v>2</v>
      </c>
      <c r="CH80" s="29">
        <v>514.18773945049998</v>
      </c>
      <c r="CI80" s="29">
        <v>1.7622181796413654</v>
      </c>
      <c r="CJ80" s="29">
        <v>514.18773945049998</v>
      </c>
      <c r="CK80" s="29">
        <v>532.8370357</v>
      </c>
      <c r="CN80" s="7">
        <f t="shared" si="24"/>
        <v>13</v>
      </c>
      <c r="CO80" s="7" t="str">
        <f t="shared" si="24"/>
        <v>ANPARA-B</v>
      </c>
      <c r="CP80" s="9">
        <v>597.5855810999999</v>
      </c>
      <c r="CQ80" s="8">
        <v>2</v>
      </c>
      <c r="CR80" s="29">
        <v>576.67008576149988</v>
      </c>
      <c r="CS80" s="29">
        <v>1.7622181796413654</v>
      </c>
      <c r="CT80" s="29">
        <v>576.67008576149988</v>
      </c>
      <c r="CU80" s="29">
        <v>597.5855810999999</v>
      </c>
      <c r="CX80" s="7">
        <f t="shared" si="25"/>
        <v>13</v>
      </c>
      <c r="CY80" s="7" t="str">
        <f t="shared" si="25"/>
        <v>ANPARA-B</v>
      </c>
      <c r="CZ80" s="9">
        <v>570.36771859999999</v>
      </c>
      <c r="DA80" s="8">
        <v>2</v>
      </c>
      <c r="DB80" s="29">
        <v>550.40484844899993</v>
      </c>
      <c r="DC80" s="29">
        <v>1.7622181796413654</v>
      </c>
      <c r="DD80" s="29">
        <v>550.40484844899993</v>
      </c>
      <c r="DE80" s="29">
        <v>570.36771859999999</v>
      </c>
      <c r="DH80" s="7">
        <f t="shared" si="26"/>
        <v>13</v>
      </c>
      <c r="DI80" s="8" t="str">
        <f t="shared" si="26"/>
        <v>ANPARA-B</v>
      </c>
      <c r="DJ80" s="9">
        <v>606.62755809999999</v>
      </c>
      <c r="DK80" s="8">
        <v>2</v>
      </c>
      <c r="DL80" s="29">
        <v>585.3955935665</v>
      </c>
      <c r="DM80" s="29">
        <v>1.7622181796413654</v>
      </c>
      <c r="DN80" s="29">
        <v>585.3955935665</v>
      </c>
      <c r="DO80" s="29">
        <v>606.62755809999999</v>
      </c>
      <c r="DR80" s="7">
        <f t="shared" si="27"/>
        <v>13</v>
      </c>
      <c r="DS80" s="8" t="str">
        <f t="shared" si="27"/>
        <v>ANPARA-B</v>
      </c>
      <c r="DT80" s="9">
        <f t="shared" si="17"/>
        <v>6797.7677301193553</v>
      </c>
      <c r="DU80" s="9">
        <f>SUM(E80,O80,Y80,AJ80,AT80,BD80,BN80,BX80,CH80,CR80,DB80,DL80)</f>
        <v>6559.8458595651773</v>
      </c>
      <c r="DV80" s="9">
        <f>SUM(G80,Q80,AA80,AL80,AV80,BF80,BP80,BZ80,CJ80,CT80,DD80,DN80)</f>
        <v>6559.8458595651773</v>
      </c>
      <c r="DW80" s="9">
        <f>SUM(H80,R80,AB80,AM80,AW80,BG80,BQ80,CA80,CK80,CU80,DE80,DO80)</f>
        <v>6797.7677301193553</v>
      </c>
    </row>
    <row r="81" spans="1:127" x14ac:dyDescent="0.25">
      <c r="A81" s="7">
        <v>14</v>
      </c>
      <c r="B81" s="8" t="s">
        <v>116</v>
      </c>
      <c r="C81" s="28">
        <v>0</v>
      </c>
      <c r="D81" s="8">
        <v>1</v>
      </c>
      <c r="E81" s="29">
        <v>0</v>
      </c>
      <c r="F81" s="29">
        <v>1.7080701201343846</v>
      </c>
      <c r="G81" s="29">
        <v>0</v>
      </c>
      <c r="H81" s="29">
        <v>0</v>
      </c>
      <c r="K81" s="7">
        <f t="shared" si="18"/>
        <v>14</v>
      </c>
      <c r="L81" s="8" t="str">
        <f t="shared" si="18"/>
        <v>VINDHYACHAL-III STPS</v>
      </c>
      <c r="M81" s="29">
        <v>0</v>
      </c>
      <c r="N81" s="8">
        <v>1</v>
      </c>
      <c r="O81" s="29">
        <v>0</v>
      </c>
      <c r="P81" s="29">
        <v>1.7080701201343846</v>
      </c>
      <c r="Q81" s="29">
        <v>0</v>
      </c>
      <c r="R81" s="29">
        <v>0</v>
      </c>
      <c r="U81" s="34">
        <f t="shared" si="15"/>
        <v>14</v>
      </c>
      <c r="V81" s="5" t="str">
        <f t="shared" si="15"/>
        <v>VINDHYACHAL-III STPS</v>
      </c>
      <c r="W81" s="5">
        <v>0</v>
      </c>
      <c r="X81" s="5">
        <v>1</v>
      </c>
      <c r="Y81" s="5">
        <v>0</v>
      </c>
      <c r="Z81" s="5">
        <v>1.7080701201343846</v>
      </c>
      <c r="AA81" s="5">
        <v>0</v>
      </c>
      <c r="AB81" s="29">
        <v>0</v>
      </c>
      <c r="AF81" s="7">
        <f t="shared" si="16"/>
        <v>14</v>
      </c>
      <c r="AG81" s="7" t="str">
        <f t="shared" si="16"/>
        <v>VINDHYACHAL-III STPS</v>
      </c>
      <c r="AH81" s="9">
        <v>0</v>
      </c>
      <c r="AI81" s="7">
        <v>1</v>
      </c>
      <c r="AJ81" s="29">
        <v>0</v>
      </c>
      <c r="AK81" s="29">
        <v>1.7080701201343846</v>
      </c>
      <c r="AL81" s="29">
        <v>0</v>
      </c>
      <c r="AM81" s="29">
        <v>0</v>
      </c>
      <c r="AP81" s="7">
        <f t="shared" si="19"/>
        <v>14</v>
      </c>
      <c r="AQ81" s="7" t="str">
        <f t="shared" si="19"/>
        <v>VINDHYACHAL-III STPS</v>
      </c>
      <c r="AR81" s="29">
        <v>0</v>
      </c>
      <c r="AS81" s="7">
        <v>1</v>
      </c>
      <c r="AT81" s="29">
        <v>0</v>
      </c>
      <c r="AU81" s="29">
        <v>1.7080701201343846</v>
      </c>
      <c r="AV81" s="29">
        <v>0</v>
      </c>
      <c r="AW81" s="29">
        <v>0</v>
      </c>
      <c r="AZ81" s="7">
        <f t="shared" si="20"/>
        <v>14</v>
      </c>
      <c r="BA81" s="7" t="str">
        <f t="shared" si="20"/>
        <v>VINDHYACHAL-III STPS</v>
      </c>
      <c r="BB81" s="9">
        <v>0</v>
      </c>
      <c r="BC81" s="8">
        <v>1</v>
      </c>
      <c r="BD81" s="29">
        <v>0</v>
      </c>
      <c r="BE81" s="29">
        <v>1.7080701201343846</v>
      </c>
      <c r="BF81" s="29">
        <v>0</v>
      </c>
      <c r="BG81" s="29">
        <v>0</v>
      </c>
      <c r="BJ81" s="7">
        <f t="shared" si="21"/>
        <v>14</v>
      </c>
      <c r="BK81" s="7" t="str">
        <f t="shared" si="21"/>
        <v>VINDHYACHAL-III STPS</v>
      </c>
      <c r="BL81" s="9">
        <v>0</v>
      </c>
      <c r="BM81" s="8">
        <v>1</v>
      </c>
      <c r="BN81" s="29">
        <v>0</v>
      </c>
      <c r="BO81" s="29">
        <v>1.7080701201343846</v>
      </c>
      <c r="BP81" s="29">
        <v>0</v>
      </c>
      <c r="BQ81" s="29">
        <v>0</v>
      </c>
      <c r="BT81" s="7">
        <f t="shared" si="22"/>
        <v>14</v>
      </c>
      <c r="BU81" s="7" t="str">
        <f t="shared" si="22"/>
        <v>VINDHYACHAL-III STPS</v>
      </c>
      <c r="BV81" s="9">
        <v>0</v>
      </c>
      <c r="BW81" s="8">
        <v>1</v>
      </c>
      <c r="BX81" s="29">
        <v>0</v>
      </c>
      <c r="BY81" s="29">
        <v>1.7080701201343846</v>
      </c>
      <c r="BZ81" s="29">
        <v>0</v>
      </c>
      <c r="CA81" s="29">
        <v>0</v>
      </c>
      <c r="CD81" s="7">
        <f t="shared" si="23"/>
        <v>14</v>
      </c>
      <c r="CE81" s="8" t="str">
        <f t="shared" si="23"/>
        <v>VINDHYACHAL-III STPS</v>
      </c>
      <c r="CF81" s="9">
        <v>0</v>
      </c>
      <c r="CG81" s="8">
        <v>1</v>
      </c>
      <c r="CH81" s="29">
        <v>0</v>
      </c>
      <c r="CI81" s="29">
        <v>1.7080701201343846</v>
      </c>
      <c r="CJ81" s="29">
        <v>0</v>
      </c>
      <c r="CK81" s="29">
        <v>0</v>
      </c>
      <c r="CN81" s="7">
        <f t="shared" si="24"/>
        <v>14</v>
      </c>
      <c r="CO81" s="7" t="str">
        <f t="shared" si="24"/>
        <v>VINDHYACHAL-III STPS</v>
      </c>
      <c r="CP81" s="9">
        <v>0</v>
      </c>
      <c r="CQ81" s="8">
        <v>1</v>
      </c>
      <c r="CR81" s="29">
        <v>0</v>
      </c>
      <c r="CS81" s="29">
        <v>1.7080701201343846</v>
      </c>
      <c r="CT81" s="29">
        <v>0</v>
      </c>
      <c r="CU81" s="29">
        <v>0</v>
      </c>
      <c r="CX81" s="7">
        <f t="shared" si="25"/>
        <v>14</v>
      </c>
      <c r="CY81" s="7" t="str">
        <f t="shared" si="25"/>
        <v>VINDHYACHAL-III STPS</v>
      </c>
      <c r="CZ81" s="9">
        <v>0</v>
      </c>
      <c r="DA81" s="8">
        <v>1</v>
      </c>
      <c r="DB81" s="29">
        <v>0</v>
      </c>
      <c r="DC81" s="29">
        <v>1.7080701201343846</v>
      </c>
      <c r="DD81" s="29">
        <v>0</v>
      </c>
      <c r="DE81" s="29">
        <v>0</v>
      </c>
      <c r="DH81" s="7">
        <f t="shared" si="26"/>
        <v>14</v>
      </c>
      <c r="DI81" s="8" t="str">
        <f t="shared" si="26"/>
        <v>VINDHYACHAL-III STPS</v>
      </c>
      <c r="DJ81" s="9">
        <v>0</v>
      </c>
      <c r="DK81" s="8">
        <v>1</v>
      </c>
      <c r="DL81" s="29">
        <v>0</v>
      </c>
      <c r="DM81" s="29">
        <v>1.7080701201343846</v>
      </c>
      <c r="DN81" s="29">
        <v>0</v>
      </c>
      <c r="DO81" s="29">
        <v>0</v>
      </c>
      <c r="DR81" s="7">
        <f t="shared" si="27"/>
        <v>14</v>
      </c>
      <c r="DS81" s="8" t="str">
        <f t="shared" si="27"/>
        <v>VINDHYACHAL-III STPS</v>
      </c>
      <c r="DT81" s="9">
        <f t="shared" si="17"/>
        <v>0</v>
      </c>
      <c r="DU81" s="9">
        <f>SUM(E81,O81,Y81,AJ81,AT81,BD81,BN81,BX81,CH81,CR81,DB81,DL81)</f>
        <v>0</v>
      </c>
      <c r="DV81" s="9">
        <f>SUM(G81,Q81,AA81,AL81,AV81,BF81,BP81,BZ81,CJ81,CT81,DD81,DN81)</f>
        <v>0</v>
      </c>
      <c r="DW81" s="9">
        <f>SUM(H81,R81,AB81,AM81,AW81,BG81,BQ81,CA81,CK81,CU81,DE81,DO81)</f>
        <v>0</v>
      </c>
    </row>
    <row r="82" spans="1:127" x14ac:dyDescent="0.25">
      <c r="A82" s="7">
        <v>15</v>
      </c>
      <c r="B82" s="8" t="s">
        <v>115</v>
      </c>
      <c r="C82" s="28">
        <v>0</v>
      </c>
      <c r="D82" s="8">
        <v>1</v>
      </c>
      <c r="E82" s="29">
        <v>0</v>
      </c>
      <c r="F82" s="29">
        <v>1.7084288532270526</v>
      </c>
      <c r="G82" s="29">
        <v>0</v>
      </c>
      <c r="H82" s="29">
        <v>0</v>
      </c>
      <c r="K82" s="7">
        <f t="shared" si="18"/>
        <v>15</v>
      </c>
      <c r="L82" s="8" t="str">
        <f t="shared" si="18"/>
        <v>VINDHYACHAL-II STPS</v>
      </c>
      <c r="M82" s="29">
        <v>0</v>
      </c>
      <c r="N82" s="8">
        <v>1</v>
      </c>
      <c r="O82" s="29">
        <v>0</v>
      </c>
      <c r="P82" s="29">
        <v>1.7084288532270526</v>
      </c>
      <c r="Q82" s="29">
        <v>0</v>
      </c>
      <c r="R82" s="29">
        <v>0</v>
      </c>
      <c r="U82" s="34">
        <f t="shared" si="15"/>
        <v>15</v>
      </c>
      <c r="V82" s="5" t="str">
        <f t="shared" si="15"/>
        <v>VINDHYACHAL-II STPS</v>
      </c>
      <c r="W82" s="5">
        <v>0</v>
      </c>
      <c r="X82" s="5">
        <v>1</v>
      </c>
      <c r="Y82" s="5">
        <v>0</v>
      </c>
      <c r="Z82" s="5">
        <v>1.7084288532270526</v>
      </c>
      <c r="AA82" s="5">
        <v>0</v>
      </c>
      <c r="AB82" s="29">
        <v>0</v>
      </c>
      <c r="AF82" s="7">
        <f t="shared" si="16"/>
        <v>15</v>
      </c>
      <c r="AG82" s="7" t="str">
        <f t="shared" si="16"/>
        <v>VINDHYACHAL-II STPS</v>
      </c>
      <c r="AH82" s="9">
        <v>0</v>
      </c>
      <c r="AI82" s="7">
        <v>1</v>
      </c>
      <c r="AJ82" s="29">
        <v>0</v>
      </c>
      <c r="AK82" s="29">
        <v>1.7084288532270526</v>
      </c>
      <c r="AL82" s="29">
        <v>0</v>
      </c>
      <c r="AM82" s="29">
        <v>0</v>
      </c>
      <c r="AP82" s="7">
        <f t="shared" si="19"/>
        <v>15</v>
      </c>
      <c r="AQ82" s="7" t="str">
        <f t="shared" si="19"/>
        <v>VINDHYACHAL-II STPS</v>
      </c>
      <c r="AR82" s="29">
        <v>0</v>
      </c>
      <c r="AS82" s="7">
        <v>1</v>
      </c>
      <c r="AT82" s="29">
        <v>0</v>
      </c>
      <c r="AU82" s="29">
        <v>1.7084288532270526</v>
      </c>
      <c r="AV82" s="29">
        <v>0</v>
      </c>
      <c r="AW82" s="29">
        <v>0</v>
      </c>
      <c r="AZ82" s="7">
        <f t="shared" si="20"/>
        <v>15</v>
      </c>
      <c r="BA82" s="7" t="str">
        <f t="shared" si="20"/>
        <v>VINDHYACHAL-II STPS</v>
      </c>
      <c r="BB82" s="9">
        <v>0</v>
      </c>
      <c r="BC82" s="8">
        <v>1</v>
      </c>
      <c r="BD82" s="29">
        <v>0</v>
      </c>
      <c r="BE82" s="29">
        <v>1.7084288532270526</v>
      </c>
      <c r="BF82" s="29">
        <v>0</v>
      </c>
      <c r="BG82" s="29">
        <v>0</v>
      </c>
      <c r="BJ82" s="7">
        <f t="shared" si="21"/>
        <v>15</v>
      </c>
      <c r="BK82" s="7" t="str">
        <f t="shared" si="21"/>
        <v>VINDHYACHAL-II STPS</v>
      </c>
      <c r="BL82" s="9">
        <v>0</v>
      </c>
      <c r="BM82" s="8">
        <v>1</v>
      </c>
      <c r="BN82" s="29">
        <v>0</v>
      </c>
      <c r="BO82" s="29">
        <v>1.7084288532270526</v>
      </c>
      <c r="BP82" s="29">
        <v>0</v>
      </c>
      <c r="BQ82" s="29">
        <v>0</v>
      </c>
      <c r="BT82" s="7">
        <f t="shared" si="22"/>
        <v>15</v>
      </c>
      <c r="BU82" s="7" t="str">
        <f t="shared" si="22"/>
        <v>VINDHYACHAL-II STPS</v>
      </c>
      <c r="BV82" s="9">
        <v>0</v>
      </c>
      <c r="BW82" s="8">
        <v>1</v>
      </c>
      <c r="BX82" s="29">
        <v>0</v>
      </c>
      <c r="BY82" s="29">
        <v>1.7084288532270526</v>
      </c>
      <c r="BZ82" s="29">
        <v>0</v>
      </c>
      <c r="CA82" s="29">
        <v>0</v>
      </c>
      <c r="CD82" s="7">
        <f t="shared" si="23"/>
        <v>15</v>
      </c>
      <c r="CE82" s="8" t="str">
        <f t="shared" si="23"/>
        <v>VINDHYACHAL-II STPS</v>
      </c>
      <c r="CF82" s="9">
        <v>0</v>
      </c>
      <c r="CG82" s="8">
        <v>1</v>
      </c>
      <c r="CH82" s="29">
        <v>0</v>
      </c>
      <c r="CI82" s="29">
        <v>1.7084288532270526</v>
      </c>
      <c r="CJ82" s="29">
        <v>0</v>
      </c>
      <c r="CK82" s="29">
        <v>0</v>
      </c>
      <c r="CN82" s="7">
        <f t="shared" si="24"/>
        <v>15</v>
      </c>
      <c r="CO82" s="7" t="str">
        <f t="shared" si="24"/>
        <v>VINDHYACHAL-II STPS</v>
      </c>
      <c r="CP82" s="9">
        <v>0</v>
      </c>
      <c r="CQ82" s="8">
        <v>1</v>
      </c>
      <c r="CR82" s="29">
        <v>0</v>
      </c>
      <c r="CS82" s="29">
        <v>1.7084288532270526</v>
      </c>
      <c r="CT82" s="29">
        <v>0</v>
      </c>
      <c r="CU82" s="29">
        <v>0</v>
      </c>
      <c r="CX82" s="7">
        <f t="shared" si="25"/>
        <v>15</v>
      </c>
      <c r="CY82" s="7" t="str">
        <f t="shared" si="25"/>
        <v>VINDHYACHAL-II STPS</v>
      </c>
      <c r="CZ82" s="9">
        <v>0</v>
      </c>
      <c r="DA82" s="8">
        <v>1</v>
      </c>
      <c r="DB82" s="29">
        <v>0</v>
      </c>
      <c r="DC82" s="29">
        <v>1.7084288532270526</v>
      </c>
      <c r="DD82" s="29">
        <v>0</v>
      </c>
      <c r="DE82" s="29">
        <v>0</v>
      </c>
      <c r="DH82" s="7">
        <f t="shared" si="26"/>
        <v>15</v>
      </c>
      <c r="DI82" s="8" t="str">
        <f t="shared" si="26"/>
        <v>VINDHYACHAL-II STPS</v>
      </c>
      <c r="DJ82" s="9">
        <v>0</v>
      </c>
      <c r="DK82" s="8">
        <v>1</v>
      </c>
      <c r="DL82" s="29">
        <v>0</v>
      </c>
      <c r="DM82" s="29">
        <v>1.7084288532270526</v>
      </c>
      <c r="DN82" s="29">
        <v>0</v>
      </c>
      <c r="DO82" s="29">
        <v>0</v>
      </c>
      <c r="DR82" s="7">
        <f t="shared" si="27"/>
        <v>15</v>
      </c>
      <c r="DS82" s="8" t="str">
        <f t="shared" si="27"/>
        <v>VINDHYACHAL-II STPS</v>
      </c>
      <c r="DT82" s="9">
        <f t="shared" si="17"/>
        <v>0</v>
      </c>
      <c r="DU82" s="9">
        <f>SUM(E82,O82,Y82,AJ82,AT82,BD82,BN82,BX82,CH82,CR82,DB82,DL82)</f>
        <v>0</v>
      </c>
      <c r="DV82" s="9">
        <f>SUM(G82,Q82,AA82,AL82,AV82,BF82,BP82,BZ82,CJ82,CT82,DD82,DN82)</f>
        <v>0</v>
      </c>
      <c r="DW82" s="9">
        <f>SUM(H82,R82,AB82,AM82,AW82,BG82,BQ82,CA82,CK82,CU82,DE82,DO82)</f>
        <v>0</v>
      </c>
    </row>
    <row r="83" spans="1:127" x14ac:dyDescent="0.25">
      <c r="A83" s="7">
        <v>16</v>
      </c>
      <c r="B83" s="8" t="s">
        <v>118</v>
      </c>
      <c r="C83" s="28">
        <v>0</v>
      </c>
      <c r="D83" s="8">
        <v>1</v>
      </c>
      <c r="E83" s="29">
        <v>0</v>
      </c>
      <c r="F83" s="29">
        <v>1.7234035489235657</v>
      </c>
      <c r="G83" s="29">
        <v>0</v>
      </c>
      <c r="H83" s="29">
        <v>0</v>
      </c>
      <c r="K83" s="7">
        <f t="shared" si="18"/>
        <v>16</v>
      </c>
      <c r="L83" s="8" t="str">
        <f t="shared" si="18"/>
        <v>VINDHYACHAL-V STPS</v>
      </c>
      <c r="M83" s="29">
        <v>0</v>
      </c>
      <c r="N83" s="8">
        <v>1</v>
      </c>
      <c r="O83" s="29">
        <v>0</v>
      </c>
      <c r="P83" s="29">
        <v>1.7234035489235657</v>
      </c>
      <c r="Q83" s="29">
        <v>0</v>
      </c>
      <c r="R83" s="29">
        <v>0</v>
      </c>
      <c r="U83" s="34">
        <f t="shared" si="15"/>
        <v>16</v>
      </c>
      <c r="V83" s="5" t="str">
        <f t="shared" si="15"/>
        <v>VINDHYACHAL-V STPS</v>
      </c>
      <c r="W83" s="5">
        <v>0</v>
      </c>
      <c r="X83" s="5">
        <v>1</v>
      </c>
      <c r="Y83" s="5">
        <v>0</v>
      </c>
      <c r="Z83" s="5">
        <v>1.7234035489235657</v>
      </c>
      <c r="AA83" s="5">
        <v>0</v>
      </c>
      <c r="AB83" s="29">
        <v>0</v>
      </c>
      <c r="AF83" s="7">
        <f t="shared" si="16"/>
        <v>16</v>
      </c>
      <c r="AG83" s="7" t="str">
        <f t="shared" si="16"/>
        <v>VINDHYACHAL-V STPS</v>
      </c>
      <c r="AH83" s="9">
        <v>0</v>
      </c>
      <c r="AI83" s="7">
        <v>1</v>
      </c>
      <c r="AJ83" s="29">
        <v>0</v>
      </c>
      <c r="AK83" s="29">
        <v>1.7234035489235657</v>
      </c>
      <c r="AL83" s="29">
        <v>0</v>
      </c>
      <c r="AM83" s="29">
        <v>0</v>
      </c>
      <c r="AP83" s="7">
        <f t="shared" si="19"/>
        <v>16</v>
      </c>
      <c r="AQ83" s="7" t="str">
        <f t="shared" si="19"/>
        <v>VINDHYACHAL-V STPS</v>
      </c>
      <c r="AR83" s="29">
        <v>0</v>
      </c>
      <c r="AS83" s="7">
        <v>1</v>
      </c>
      <c r="AT83" s="29">
        <v>0</v>
      </c>
      <c r="AU83" s="29">
        <v>1.7234035489235657</v>
      </c>
      <c r="AV83" s="29">
        <v>0</v>
      </c>
      <c r="AW83" s="29">
        <v>0</v>
      </c>
      <c r="AZ83" s="7">
        <f t="shared" si="20"/>
        <v>16</v>
      </c>
      <c r="BA83" s="7" t="str">
        <f t="shared" si="20"/>
        <v>VINDHYACHAL-V STPS</v>
      </c>
      <c r="BB83" s="9">
        <v>0</v>
      </c>
      <c r="BC83" s="8">
        <v>1</v>
      </c>
      <c r="BD83" s="29">
        <v>0</v>
      </c>
      <c r="BE83" s="29">
        <v>1.7234035489235657</v>
      </c>
      <c r="BF83" s="29">
        <v>0</v>
      </c>
      <c r="BG83" s="29">
        <v>0</v>
      </c>
      <c r="BJ83" s="7">
        <f t="shared" si="21"/>
        <v>16</v>
      </c>
      <c r="BK83" s="7" t="str">
        <f t="shared" si="21"/>
        <v>VINDHYACHAL-V STPS</v>
      </c>
      <c r="BL83" s="9">
        <v>0</v>
      </c>
      <c r="BM83" s="8">
        <v>1</v>
      </c>
      <c r="BN83" s="29">
        <v>0</v>
      </c>
      <c r="BO83" s="29">
        <v>1.7234035489235657</v>
      </c>
      <c r="BP83" s="29">
        <v>0</v>
      </c>
      <c r="BQ83" s="29">
        <v>0</v>
      </c>
      <c r="BT83" s="7">
        <f t="shared" si="22"/>
        <v>16</v>
      </c>
      <c r="BU83" s="7" t="str">
        <f t="shared" si="22"/>
        <v>VINDHYACHAL-V STPS</v>
      </c>
      <c r="BV83" s="9">
        <v>0</v>
      </c>
      <c r="BW83" s="8">
        <v>1</v>
      </c>
      <c r="BX83" s="29">
        <v>0</v>
      </c>
      <c r="BY83" s="29">
        <v>1.7234035489235657</v>
      </c>
      <c r="BZ83" s="29">
        <v>0</v>
      </c>
      <c r="CA83" s="29">
        <v>0</v>
      </c>
      <c r="CD83" s="7">
        <f t="shared" si="23"/>
        <v>16</v>
      </c>
      <c r="CE83" s="8" t="str">
        <f t="shared" si="23"/>
        <v>VINDHYACHAL-V STPS</v>
      </c>
      <c r="CF83" s="9">
        <v>0</v>
      </c>
      <c r="CG83" s="8">
        <v>1</v>
      </c>
      <c r="CH83" s="29">
        <v>0</v>
      </c>
      <c r="CI83" s="29">
        <v>1.7234035489235657</v>
      </c>
      <c r="CJ83" s="29">
        <v>0</v>
      </c>
      <c r="CK83" s="29">
        <v>0</v>
      </c>
      <c r="CN83" s="7">
        <f t="shared" si="24"/>
        <v>16</v>
      </c>
      <c r="CO83" s="7" t="str">
        <f t="shared" si="24"/>
        <v>VINDHYACHAL-V STPS</v>
      </c>
      <c r="CP83" s="9">
        <v>0</v>
      </c>
      <c r="CQ83" s="8">
        <v>1</v>
      </c>
      <c r="CR83" s="29">
        <v>0</v>
      </c>
      <c r="CS83" s="29">
        <v>1.7234035489235657</v>
      </c>
      <c r="CT83" s="29">
        <v>0</v>
      </c>
      <c r="CU83" s="29">
        <v>0</v>
      </c>
      <c r="CX83" s="7">
        <f t="shared" si="25"/>
        <v>16</v>
      </c>
      <c r="CY83" s="7" t="str">
        <f t="shared" si="25"/>
        <v>VINDHYACHAL-V STPS</v>
      </c>
      <c r="CZ83" s="9">
        <v>0</v>
      </c>
      <c r="DA83" s="8">
        <v>1</v>
      </c>
      <c r="DB83" s="29">
        <v>0</v>
      </c>
      <c r="DC83" s="29">
        <v>1.7234035489235657</v>
      </c>
      <c r="DD83" s="29">
        <v>0</v>
      </c>
      <c r="DE83" s="29">
        <v>0</v>
      </c>
      <c r="DH83" s="7">
        <f t="shared" si="26"/>
        <v>16</v>
      </c>
      <c r="DI83" s="8" t="str">
        <f t="shared" si="26"/>
        <v>VINDHYACHAL-V STPS</v>
      </c>
      <c r="DJ83" s="9">
        <v>0</v>
      </c>
      <c r="DK83" s="8">
        <v>1</v>
      </c>
      <c r="DL83" s="29">
        <v>0</v>
      </c>
      <c r="DM83" s="29">
        <v>1.7234035489235657</v>
      </c>
      <c r="DN83" s="29">
        <v>0</v>
      </c>
      <c r="DO83" s="29">
        <v>0</v>
      </c>
      <c r="DR83" s="7">
        <f t="shared" si="27"/>
        <v>16</v>
      </c>
      <c r="DS83" s="8" t="str">
        <f t="shared" si="27"/>
        <v>VINDHYACHAL-V STPS</v>
      </c>
      <c r="DT83" s="9">
        <f t="shared" si="17"/>
        <v>0</v>
      </c>
      <c r="DU83" s="9">
        <f>SUM(E83,O83,Y83,AJ83,AT83,BD83,BN83,BX83,CH83,CR83,DB83,DL83)</f>
        <v>0</v>
      </c>
      <c r="DV83" s="9">
        <f>SUM(G83,Q83,AA83,AL83,AV83,BF83,BP83,BZ83,CJ83,CT83,DD83,DN83)</f>
        <v>0</v>
      </c>
      <c r="DW83" s="9">
        <f>SUM(H83,R83,AB83,AM83,AW83,BG83,BQ83,CA83,CK83,CU83,DE83,DO83)</f>
        <v>0</v>
      </c>
    </row>
    <row r="84" spans="1:127" x14ac:dyDescent="0.25">
      <c r="A84" s="7">
        <v>17</v>
      </c>
      <c r="B84" s="8" t="s">
        <v>76</v>
      </c>
      <c r="C84" s="28">
        <v>282.31776460000003</v>
      </c>
      <c r="D84" s="8">
        <v>2</v>
      </c>
      <c r="E84" s="29">
        <v>272.436642839</v>
      </c>
      <c r="F84" s="29">
        <v>1.8498780987890593</v>
      </c>
      <c r="G84" s="29">
        <v>272.436642839</v>
      </c>
      <c r="H84" s="29">
        <v>282.31776460000003</v>
      </c>
      <c r="K84" s="7">
        <f t="shared" si="18"/>
        <v>17</v>
      </c>
      <c r="L84" s="8" t="str">
        <f t="shared" si="18"/>
        <v>ANPARA-A</v>
      </c>
      <c r="M84" s="29">
        <v>341.27148559999989</v>
      </c>
      <c r="N84" s="8">
        <v>2</v>
      </c>
      <c r="O84" s="29">
        <v>329.32698360399991</v>
      </c>
      <c r="P84" s="29">
        <v>1.8498780987890593</v>
      </c>
      <c r="Q84" s="29">
        <v>329.32698360399991</v>
      </c>
      <c r="R84" s="29">
        <v>341.27148559999989</v>
      </c>
      <c r="U84" s="34">
        <f t="shared" si="15"/>
        <v>17</v>
      </c>
      <c r="V84" s="5" t="str">
        <f t="shared" si="15"/>
        <v>ANPARA-A</v>
      </c>
      <c r="W84" s="5">
        <v>325.16542010000001</v>
      </c>
      <c r="X84" s="5">
        <v>2</v>
      </c>
      <c r="Y84" s="5">
        <v>313.78463039650001</v>
      </c>
      <c r="Z84" s="5">
        <v>1.8498780987890593</v>
      </c>
      <c r="AA84" s="5">
        <v>313.78463039650001</v>
      </c>
      <c r="AB84" s="29">
        <v>325.16542010000001</v>
      </c>
      <c r="AF84" s="7">
        <f t="shared" si="16"/>
        <v>17</v>
      </c>
      <c r="AG84" s="7" t="str">
        <f t="shared" si="16"/>
        <v>ANPARA-A</v>
      </c>
      <c r="AH84" s="9">
        <v>309.8034902</v>
      </c>
      <c r="AI84" s="7">
        <v>2</v>
      </c>
      <c r="AJ84" s="29">
        <v>298.96036804300002</v>
      </c>
      <c r="AK84" s="29">
        <v>1.8498780987890593</v>
      </c>
      <c r="AL84" s="29">
        <v>298.96036804300002</v>
      </c>
      <c r="AM84" s="29">
        <v>309.80349020000006</v>
      </c>
      <c r="AP84" s="7">
        <f t="shared" si="19"/>
        <v>17</v>
      </c>
      <c r="AQ84" s="7" t="str">
        <f t="shared" si="19"/>
        <v>ANPARA-A</v>
      </c>
      <c r="AR84" s="29">
        <v>280.96290249999998</v>
      </c>
      <c r="AS84" s="7">
        <v>2</v>
      </c>
      <c r="AT84" s="29">
        <v>271.12920091249998</v>
      </c>
      <c r="AU84" s="29">
        <v>1.8498780987890593</v>
      </c>
      <c r="AV84" s="29">
        <v>271.12920091249998</v>
      </c>
      <c r="AW84" s="29">
        <v>280.96290249999998</v>
      </c>
      <c r="AZ84" s="7">
        <f t="shared" si="20"/>
        <v>17</v>
      </c>
      <c r="BA84" s="7" t="str">
        <f t="shared" si="20"/>
        <v>ANPARA-A</v>
      </c>
      <c r="BB84" s="9">
        <v>255.52493670967735</v>
      </c>
      <c r="BC84" s="8">
        <v>2</v>
      </c>
      <c r="BD84" s="29">
        <v>246.58156392483863</v>
      </c>
      <c r="BE84" s="29">
        <v>1.8498780987890593</v>
      </c>
      <c r="BF84" s="29">
        <v>246.58156392483863</v>
      </c>
      <c r="BG84" s="29">
        <v>255.52493670967735</v>
      </c>
      <c r="BJ84" s="7">
        <f t="shared" si="21"/>
        <v>17</v>
      </c>
      <c r="BK84" s="7" t="str">
        <f t="shared" si="21"/>
        <v>ANPARA-A</v>
      </c>
      <c r="BL84" s="9">
        <v>276.02310759999995</v>
      </c>
      <c r="BM84" s="8">
        <v>2</v>
      </c>
      <c r="BN84" s="29">
        <v>266.36229883399994</v>
      </c>
      <c r="BO84" s="29">
        <v>1.8498780987890593</v>
      </c>
      <c r="BP84" s="29">
        <v>266.36229883399994</v>
      </c>
      <c r="BQ84" s="29">
        <v>276.02310759999995</v>
      </c>
      <c r="BT84" s="7">
        <f t="shared" si="22"/>
        <v>17</v>
      </c>
      <c r="BU84" s="7" t="str">
        <f t="shared" si="22"/>
        <v>ANPARA-A</v>
      </c>
      <c r="BV84" s="9">
        <v>295.69133060000007</v>
      </c>
      <c r="BW84" s="8">
        <v>2</v>
      </c>
      <c r="BX84" s="29">
        <v>285.34213402900008</v>
      </c>
      <c r="BY84" s="29">
        <v>1.8498780987890593</v>
      </c>
      <c r="BZ84" s="29">
        <v>285.34213402900008</v>
      </c>
      <c r="CA84" s="29">
        <v>295.69133060000007</v>
      </c>
      <c r="CD84" s="7">
        <f t="shared" si="23"/>
        <v>17</v>
      </c>
      <c r="CE84" s="8" t="str">
        <f t="shared" si="23"/>
        <v>ANPARA-A</v>
      </c>
      <c r="CF84" s="9">
        <v>322.3587655</v>
      </c>
      <c r="CG84" s="8">
        <v>2</v>
      </c>
      <c r="CH84" s="29">
        <v>311.07620870749997</v>
      </c>
      <c r="CI84" s="29">
        <v>1.8498780987890593</v>
      </c>
      <c r="CJ84" s="29">
        <v>311.07620870749997</v>
      </c>
      <c r="CK84" s="29">
        <v>322.3587655</v>
      </c>
      <c r="CN84" s="7">
        <f t="shared" si="24"/>
        <v>17</v>
      </c>
      <c r="CO84" s="7" t="str">
        <f t="shared" si="24"/>
        <v>ANPARA-A</v>
      </c>
      <c r="CP84" s="9">
        <v>344.03178109999999</v>
      </c>
      <c r="CQ84" s="8">
        <v>2</v>
      </c>
      <c r="CR84" s="29">
        <v>331.99066876149999</v>
      </c>
      <c r="CS84" s="29">
        <v>1.8498780987890593</v>
      </c>
      <c r="CT84" s="29">
        <v>331.99066876149999</v>
      </c>
      <c r="CU84" s="29">
        <v>344.03178109999999</v>
      </c>
      <c r="CX84" s="7">
        <f t="shared" si="25"/>
        <v>17</v>
      </c>
      <c r="CY84" s="7" t="str">
        <f t="shared" si="25"/>
        <v>ANPARA-A</v>
      </c>
      <c r="CZ84" s="9">
        <v>282.87468009999998</v>
      </c>
      <c r="DA84" s="8">
        <v>2</v>
      </c>
      <c r="DB84" s="29">
        <v>272.97406629649998</v>
      </c>
      <c r="DC84" s="29">
        <v>1.8498780987890593</v>
      </c>
      <c r="DD84" s="29">
        <v>272.97406629649998</v>
      </c>
      <c r="DE84" s="29">
        <v>282.87468009999998</v>
      </c>
      <c r="DH84" s="7">
        <f t="shared" si="26"/>
        <v>17</v>
      </c>
      <c r="DI84" s="8" t="str">
        <f t="shared" si="26"/>
        <v>ANPARA-A</v>
      </c>
      <c r="DJ84" s="9">
        <v>306.69047820000003</v>
      </c>
      <c r="DK84" s="8">
        <v>2</v>
      </c>
      <c r="DL84" s="29">
        <v>295.95631146300002</v>
      </c>
      <c r="DM84" s="29">
        <v>1.8498780987890593</v>
      </c>
      <c r="DN84" s="29">
        <v>295.95631146300002</v>
      </c>
      <c r="DO84" s="29">
        <v>306.69047820000003</v>
      </c>
      <c r="DR84" s="7">
        <f t="shared" si="27"/>
        <v>17</v>
      </c>
      <c r="DS84" s="8" t="str">
        <f t="shared" si="27"/>
        <v>ANPARA-A</v>
      </c>
      <c r="DT84" s="9">
        <f t="shared" si="17"/>
        <v>3622.7161428096779</v>
      </c>
      <c r="DU84" s="9">
        <f>SUM(E84,O84,Y84,AJ84,AT84,BD84,BN84,BX84,CH84,CR84,DB84,DL84)</f>
        <v>3495.9210778113384</v>
      </c>
      <c r="DV84" s="9">
        <f>SUM(G84,Q84,AA84,AL84,AV84,BF84,BP84,BZ84,CJ84,CT84,DD84,DN84)</f>
        <v>3495.9210778113384</v>
      </c>
      <c r="DW84" s="9">
        <f>SUM(H84,R84,AB84,AM84,AW84,BG84,BQ84,CA84,CK84,CU84,DE84,DO84)</f>
        <v>3622.7161428096779</v>
      </c>
    </row>
    <row r="85" spans="1:127" x14ac:dyDescent="0.25">
      <c r="A85" s="7">
        <v>18</v>
      </c>
      <c r="B85" s="8" t="s">
        <v>114</v>
      </c>
      <c r="C85" s="28">
        <v>0</v>
      </c>
      <c r="D85" s="8">
        <v>1</v>
      </c>
      <c r="E85" s="29">
        <v>0</v>
      </c>
      <c r="F85" s="29">
        <v>1.7921999756380227</v>
      </c>
      <c r="G85" s="29">
        <v>0</v>
      </c>
      <c r="H85" s="29">
        <v>0</v>
      </c>
      <c r="K85" s="7">
        <f t="shared" si="18"/>
        <v>18</v>
      </c>
      <c r="L85" s="8" t="str">
        <f t="shared" si="18"/>
        <v>VINDHYACHAL-I STPS</v>
      </c>
      <c r="M85" s="29">
        <v>0</v>
      </c>
      <c r="N85" s="8">
        <v>1</v>
      </c>
      <c r="O85" s="29">
        <v>0</v>
      </c>
      <c r="P85" s="29">
        <v>1.7921999756380227</v>
      </c>
      <c r="Q85" s="29">
        <v>0</v>
      </c>
      <c r="R85" s="29">
        <v>0</v>
      </c>
      <c r="U85" s="34">
        <f t="shared" si="15"/>
        <v>18</v>
      </c>
      <c r="V85" s="5" t="str">
        <f t="shared" si="15"/>
        <v>VINDHYACHAL-I STPS</v>
      </c>
      <c r="W85" s="5">
        <v>0</v>
      </c>
      <c r="X85" s="5">
        <v>1</v>
      </c>
      <c r="Y85" s="5">
        <v>0</v>
      </c>
      <c r="Z85" s="5">
        <v>1.7921999756380227</v>
      </c>
      <c r="AA85" s="5">
        <v>0</v>
      </c>
      <c r="AB85" s="29">
        <v>0</v>
      </c>
      <c r="AF85" s="7">
        <f t="shared" si="16"/>
        <v>18</v>
      </c>
      <c r="AG85" s="7" t="str">
        <f t="shared" si="16"/>
        <v>VINDHYACHAL-I STPS</v>
      </c>
      <c r="AH85" s="9">
        <v>0</v>
      </c>
      <c r="AI85" s="7">
        <v>1</v>
      </c>
      <c r="AJ85" s="29">
        <v>0</v>
      </c>
      <c r="AK85" s="29">
        <v>1.7921999756380227</v>
      </c>
      <c r="AL85" s="29">
        <v>0</v>
      </c>
      <c r="AM85" s="29">
        <v>0</v>
      </c>
      <c r="AP85" s="7">
        <f t="shared" si="19"/>
        <v>18</v>
      </c>
      <c r="AQ85" s="7" t="str">
        <f t="shared" si="19"/>
        <v>VINDHYACHAL-I STPS</v>
      </c>
      <c r="AR85" s="29">
        <v>0</v>
      </c>
      <c r="AS85" s="7">
        <v>1</v>
      </c>
      <c r="AT85" s="29">
        <v>0</v>
      </c>
      <c r="AU85" s="29">
        <v>1.7921999756380227</v>
      </c>
      <c r="AV85" s="29">
        <v>0</v>
      </c>
      <c r="AW85" s="29">
        <v>0</v>
      </c>
      <c r="AZ85" s="7">
        <f t="shared" si="20"/>
        <v>18</v>
      </c>
      <c r="BA85" s="7" t="str">
        <f t="shared" si="20"/>
        <v>VINDHYACHAL-I STPS</v>
      </c>
      <c r="BB85" s="9">
        <v>0</v>
      </c>
      <c r="BC85" s="8">
        <v>1</v>
      </c>
      <c r="BD85" s="29">
        <v>0</v>
      </c>
      <c r="BE85" s="29">
        <v>1.7921999756380227</v>
      </c>
      <c r="BF85" s="29">
        <v>0</v>
      </c>
      <c r="BG85" s="29">
        <v>0</v>
      </c>
      <c r="BJ85" s="7">
        <f t="shared" si="21"/>
        <v>18</v>
      </c>
      <c r="BK85" s="7" t="str">
        <f t="shared" si="21"/>
        <v>VINDHYACHAL-I STPS</v>
      </c>
      <c r="BL85" s="9">
        <v>0</v>
      </c>
      <c r="BM85" s="8">
        <v>1</v>
      </c>
      <c r="BN85" s="29">
        <v>0</v>
      </c>
      <c r="BO85" s="29">
        <v>1.7921999756380227</v>
      </c>
      <c r="BP85" s="29">
        <v>0</v>
      </c>
      <c r="BQ85" s="29">
        <v>0</v>
      </c>
      <c r="BT85" s="7">
        <f t="shared" si="22"/>
        <v>18</v>
      </c>
      <c r="BU85" s="7" t="str">
        <f t="shared" si="22"/>
        <v>VINDHYACHAL-I STPS</v>
      </c>
      <c r="BV85" s="9">
        <v>0</v>
      </c>
      <c r="BW85" s="8">
        <v>1</v>
      </c>
      <c r="BX85" s="29">
        <v>0</v>
      </c>
      <c r="BY85" s="29">
        <v>1.7921999756380227</v>
      </c>
      <c r="BZ85" s="29">
        <v>0</v>
      </c>
      <c r="CA85" s="29">
        <v>0</v>
      </c>
      <c r="CD85" s="7">
        <f t="shared" si="23"/>
        <v>18</v>
      </c>
      <c r="CE85" s="8" t="str">
        <f t="shared" si="23"/>
        <v>VINDHYACHAL-I STPS</v>
      </c>
      <c r="CF85" s="9">
        <v>0</v>
      </c>
      <c r="CG85" s="8">
        <v>1</v>
      </c>
      <c r="CH85" s="29">
        <v>0</v>
      </c>
      <c r="CI85" s="29">
        <v>1.7921999756380227</v>
      </c>
      <c r="CJ85" s="29">
        <v>0</v>
      </c>
      <c r="CK85" s="29">
        <v>0</v>
      </c>
      <c r="CN85" s="7">
        <f t="shared" si="24"/>
        <v>18</v>
      </c>
      <c r="CO85" s="7" t="str">
        <f t="shared" si="24"/>
        <v>VINDHYACHAL-I STPS</v>
      </c>
      <c r="CP85" s="9">
        <v>0</v>
      </c>
      <c r="CQ85" s="8">
        <v>1</v>
      </c>
      <c r="CR85" s="29">
        <v>0</v>
      </c>
      <c r="CS85" s="29">
        <v>1.7921999756380227</v>
      </c>
      <c r="CT85" s="29">
        <v>0</v>
      </c>
      <c r="CU85" s="29">
        <v>0</v>
      </c>
      <c r="CX85" s="7">
        <f t="shared" si="25"/>
        <v>18</v>
      </c>
      <c r="CY85" s="7" t="str">
        <f t="shared" si="25"/>
        <v>VINDHYACHAL-I STPS</v>
      </c>
      <c r="CZ85" s="9">
        <v>0</v>
      </c>
      <c r="DA85" s="8">
        <v>1</v>
      </c>
      <c r="DB85" s="29">
        <v>0</v>
      </c>
      <c r="DC85" s="29">
        <v>1.7921999756380227</v>
      </c>
      <c r="DD85" s="29">
        <v>0</v>
      </c>
      <c r="DE85" s="29">
        <v>0</v>
      </c>
      <c r="DH85" s="7">
        <f t="shared" si="26"/>
        <v>18</v>
      </c>
      <c r="DI85" s="8" t="str">
        <f t="shared" si="26"/>
        <v>VINDHYACHAL-I STPS</v>
      </c>
      <c r="DJ85" s="9">
        <v>0</v>
      </c>
      <c r="DK85" s="8">
        <v>1</v>
      </c>
      <c r="DL85" s="29">
        <v>0</v>
      </c>
      <c r="DM85" s="29">
        <v>1.7921999756380227</v>
      </c>
      <c r="DN85" s="29">
        <v>0</v>
      </c>
      <c r="DO85" s="29">
        <v>0</v>
      </c>
      <c r="DR85" s="7">
        <f t="shared" si="27"/>
        <v>18</v>
      </c>
      <c r="DS85" s="8" t="str">
        <f t="shared" si="27"/>
        <v>VINDHYACHAL-I STPS</v>
      </c>
      <c r="DT85" s="9">
        <f t="shared" si="17"/>
        <v>0</v>
      </c>
      <c r="DU85" s="9">
        <f>SUM(E85,O85,Y85,AJ85,AT85,BD85,BN85,BX85,CH85,CR85,DB85,DL85)</f>
        <v>0</v>
      </c>
      <c r="DV85" s="9">
        <f>SUM(G85,Q85,AA85,AL85,AV85,BF85,BP85,BZ85,CJ85,CT85,DD85,DN85)</f>
        <v>0</v>
      </c>
      <c r="DW85" s="9">
        <f>SUM(H85,R85,AB85,AM85,AW85,BG85,BQ85,CA85,CK85,CU85,DE85,DO85)</f>
        <v>0</v>
      </c>
    </row>
    <row r="86" spans="1:127" x14ac:dyDescent="0.25">
      <c r="A86" s="7">
        <v>19</v>
      </c>
      <c r="B86" s="8" t="s">
        <v>134</v>
      </c>
      <c r="C86" s="28">
        <v>174.5340091563113</v>
      </c>
      <c r="D86" s="8">
        <v>1</v>
      </c>
      <c r="E86" s="29">
        <v>162.4105915843374</v>
      </c>
      <c r="F86" s="29">
        <v>1.9144648961170212</v>
      </c>
      <c r="G86" s="29">
        <v>162.4105915843374</v>
      </c>
      <c r="H86" s="29">
        <v>174.5340091563113</v>
      </c>
      <c r="K86" s="7">
        <f t="shared" si="18"/>
        <v>19</v>
      </c>
      <c r="L86" s="8" t="str">
        <f t="shared" si="18"/>
        <v>R.K.M.POWER</v>
      </c>
      <c r="M86" s="29">
        <v>119.13533834750382</v>
      </c>
      <c r="N86" s="8">
        <v>1</v>
      </c>
      <c r="O86" s="29">
        <v>110.86000300542928</v>
      </c>
      <c r="P86" s="29">
        <v>1.9144648961170212</v>
      </c>
      <c r="Q86" s="29">
        <v>110.86000300542928</v>
      </c>
      <c r="R86" s="29">
        <v>119.13533834750383</v>
      </c>
      <c r="U86" s="34">
        <f t="shared" si="15"/>
        <v>19</v>
      </c>
      <c r="V86" s="5" t="str">
        <f t="shared" si="15"/>
        <v>R.K.M.POWER</v>
      </c>
      <c r="W86" s="5">
        <v>173.72769965845507</v>
      </c>
      <c r="X86" s="5">
        <v>1</v>
      </c>
      <c r="Y86" s="5">
        <v>161.66028966220819</v>
      </c>
      <c r="Z86" s="5">
        <v>1.9144648961170212</v>
      </c>
      <c r="AA86" s="5">
        <v>161.66028966220819</v>
      </c>
      <c r="AB86" s="29">
        <v>173.72769965845512</v>
      </c>
      <c r="AF86" s="7">
        <f t="shared" si="16"/>
        <v>19</v>
      </c>
      <c r="AG86" s="7" t="str">
        <f t="shared" si="16"/>
        <v>R.K.M.POWER</v>
      </c>
      <c r="AH86" s="9">
        <v>149.68774980015991</v>
      </c>
      <c r="AI86" s="7">
        <v>1</v>
      </c>
      <c r="AJ86" s="29">
        <v>139.29019401714208</v>
      </c>
      <c r="AK86" s="29">
        <v>1.9144648961170212</v>
      </c>
      <c r="AL86" s="29">
        <v>139.29019401714208</v>
      </c>
      <c r="AM86" s="29">
        <v>149.68774980015993</v>
      </c>
      <c r="AP86" s="7">
        <f t="shared" si="19"/>
        <v>19</v>
      </c>
      <c r="AQ86" s="7" t="str">
        <f t="shared" si="19"/>
        <v>R.K.M.POWER</v>
      </c>
      <c r="AR86" s="29">
        <v>167.90840055228549</v>
      </c>
      <c r="AS86" s="7">
        <v>1</v>
      </c>
      <c r="AT86" s="29">
        <v>156.24520858426899</v>
      </c>
      <c r="AU86" s="29">
        <v>1.9144648961170212</v>
      </c>
      <c r="AV86" s="29">
        <v>156.24520858426899</v>
      </c>
      <c r="AW86" s="29">
        <v>167.90840055228554</v>
      </c>
      <c r="AZ86" s="7">
        <f t="shared" si="20"/>
        <v>19</v>
      </c>
      <c r="BA86" s="7" t="str">
        <f t="shared" si="20"/>
        <v>R.K.M.POWER</v>
      </c>
      <c r="BB86" s="9">
        <v>104.53754298613899</v>
      </c>
      <c r="BC86" s="8">
        <v>1</v>
      </c>
      <c r="BD86" s="29">
        <v>97.27619437164573</v>
      </c>
      <c r="BE86" s="29">
        <v>1.9144648961170212</v>
      </c>
      <c r="BF86" s="29">
        <v>97.27619437164573</v>
      </c>
      <c r="BG86" s="29">
        <v>104.537542986139</v>
      </c>
      <c r="BJ86" s="7">
        <f t="shared" si="21"/>
        <v>19</v>
      </c>
      <c r="BK86" s="7" t="str">
        <f t="shared" si="21"/>
        <v>R.K.M.POWER</v>
      </c>
      <c r="BL86" s="9">
        <v>94.647577392631376</v>
      </c>
      <c r="BM86" s="8">
        <v>1</v>
      </c>
      <c r="BN86" s="29">
        <v>88.07320195455307</v>
      </c>
      <c r="BO86" s="29">
        <v>1.9144648961170212</v>
      </c>
      <c r="BP86" s="29">
        <v>88.07320195455307</v>
      </c>
      <c r="BQ86" s="29">
        <v>94.647577392631376</v>
      </c>
      <c r="BT86" s="7">
        <f t="shared" si="22"/>
        <v>19</v>
      </c>
      <c r="BU86" s="7" t="str">
        <f t="shared" si="22"/>
        <v>R.K.M.POWER</v>
      </c>
      <c r="BV86" s="9">
        <v>159.57370467262555</v>
      </c>
      <c r="BW86" s="8">
        <v>1</v>
      </c>
      <c r="BX86" s="29">
        <v>148.48945430443234</v>
      </c>
      <c r="BY86" s="29">
        <v>1.9144648961170212</v>
      </c>
      <c r="BZ86" s="29">
        <v>148.48945430443234</v>
      </c>
      <c r="CA86" s="29">
        <v>159.57370467262558</v>
      </c>
      <c r="CD86" s="7">
        <f t="shared" si="23"/>
        <v>19</v>
      </c>
      <c r="CE86" s="8" t="str">
        <f t="shared" si="23"/>
        <v>R.K.M.POWER</v>
      </c>
      <c r="CF86" s="9">
        <v>127.36061151079137</v>
      </c>
      <c r="CG86" s="8">
        <v>1</v>
      </c>
      <c r="CH86" s="29">
        <v>118.51393524963683</v>
      </c>
      <c r="CI86" s="29">
        <v>1.9144648961170212</v>
      </c>
      <c r="CJ86" s="29">
        <v>118.51393524963683</v>
      </c>
      <c r="CK86" s="29">
        <v>127.3606115107914</v>
      </c>
      <c r="CN86" s="7">
        <f t="shared" si="24"/>
        <v>19</v>
      </c>
      <c r="CO86" s="7" t="str">
        <f t="shared" si="24"/>
        <v>R.K.M.POWER</v>
      </c>
      <c r="CP86" s="9">
        <v>116.77408073541169</v>
      </c>
      <c r="CQ86" s="8">
        <v>1</v>
      </c>
      <c r="CR86" s="29">
        <v>108.66276220682109</v>
      </c>
      <c r="CS86" s="29">
        <v>1.9144648961170212</v>
      </c>
      <c r="CT86" s="29">
        <v>108.66276220682109</v>
      </c>
      <c r="CU86" s="29">
        <v>116.77408073541169</v>
      </c>
      <c r="CX86" s="7">
        <f t="shared" si="25"/>
        <v>19</v>
      </c>
      <c r="CY86" s="7" t="str">
        <f t="shared" si="25"/>
        <v>R.K.M.POWER</v>
      </c>
      <c r="CZ86" s="9">
        <v>76.673779158491399</v>
      </c>
      <c r="DA86" s="8">
        <v>1</v>
      </c>
      <c r="DB86" s="29">
        <v>71.347893126003569</v>
      </c>
      <c r="DC86" s="29">
        <v>1.9144648961170212</v>
      </c>
      <c r="DD86" s="29">
        <v>71.347893126003569</v>
      </c>
      <c r="DE86" s="29">
        <v>76.673779158491399</v>
      </c>
      <c r="DH86" s="7">
        <f t="shared" si="26"/>
        <v>19</v>
      </c>
      <c r="DI86" s="8" t="str">
        <f t="shared" si="26"/>
        <v>R.K.M.POWER</v>
      </c>
      <c r="DJ86" s="9">
        <v>124.00829336530776</v>
      </c>
      <c r="DK86" s="8">
        <v>1</v>
      </c>
      <c r="DL86" s="29">
        <v>115.39447460228932</v>
      </c>
      <c r="DM86" s="29">
        <v>1.9144648961170212</v>
      </c>
      <c r="DN86" s="29">
        <v>115.39447460228932</v>
      </c>
      <c r="DO86" s="29">
        <v>124.00829336530778</v>
      </c>
      <c r="DR86" s="7">
        <f t="shared" si="27"/>
        <v>19</v>
      </c>
      <c r="DS86" s="8" t="str">
        <f t="shared" si="27"/>
        <v>R.K.M.POWER</v>
      </c>
      <c r="DT86" s="9">
        <f t="shared" si="17"/>
        <v>1588.5687873361137</v>
      </c>
      <c r="DU86" s="9">
        <f>SUM(E86,O86,Y86,AJ86,AT86,BD86,BN86,BX86,CH86,CR86,DB86,DL86)</f>
        <v>1478.2242026687679</v>
      </c>
      <c r="DV86" s="9">
        <f>SUM(G86,Q86,AA86,AL86,AV86,BF86,BP86,BZ86,CJ86,CT86,DD86,DN86)</f>
        <v>1478.2242026687679</v>
      </c>
      <c r="DW86" s="9">
        <f>SUM(H86,R86,AB86,AM86,AW86,BG86,BQ86,CA86,CK86,CU86,DE86,DO86)</f>
        <v>1588.5687873361139</v>
      </c>
    </row>
    <row r="87" spans="1:127" x14ac:dyDescent="0.25">
      <c r="A87" s="7">
        <v>20</v>
      </c>
      <c r="B87" s="8" t="s">
        <v>132</v>
      </c>
      <c r="C87" s="28">
        <v>180.51096524064172</v>
      </c>
      <c r="D87" s="8">
        <v>1</v>
      </c>
      <c r="E87" s="29">
        <v>167.97237852902586</v>
      </c>
      <c r="F87" s="29">
        <v>1.9539483371840556</v>
      </c>
      <c r="G87" s="29">
        <v>167.97237852902586</v>
      </c>
      <c r="H87" s="29">
        <v>180.51096524064172</v>
      </c>
      <c r="K87" s="7">
        <f t="shared" si="18"/>
        <v>20</v>
      </c>
      <c r="L87" s="8" t="str">
        <f t="shared" si="18"/>
        <v>M.B.POWER</v>
      </c>
      <c r="M87" s="29">
        <v>188.55504855614973</v>
      </c>
      <c r="N87" s="8">
        <v>1</v>
      </c>
      <c r="O87" s="29">
        <v>175.45770666845632</v>
      </c>
      <c r="P87" s="29">
        <v>1.9539483371840556</v>
      </c>
      <c r="Q87" s="29">
        <v>175.45770666845632</v>
      </c>
      <c r="R87" s="29">
        <v>188.55504855614973</v>
      </c>
      <c r="U87" s="34">
        <f t="shared" si="15"/>
        <v>20</v>
      </c>
      <c r="V87" s="5" t="str">
        <f t="shared" si="15"/>
        <v>M.B.POWER</v>
      </c>
      <c r="W87" s="5">
        <v>176.03981791443849</v>
      </c>
      <c r="X87" s="5">
        <v>1</v>
      </c>
      <c r="Y87" s="5">
        <v>163.81180440470689</v>
      </c>
      <c r="Z87" s="5">
        <v>1.9539483371840556</v>
      </c>
      <c r="AA87" s="5">
        <v>163.81180440470689</v>
      </c>
      <c r="AB87" s="29">
        <v>176.03981791443849</v>
      </c>
      <c r="AF87" s="7">
        <f t="shared" si="16"/>
        <v>20</v>
      </c>
      <c r="AG87" s="7" t="str">
        <f t="shared" si="16"/>
        <v>M.B.POWER</v>
      </c>
      <c r="AH87" s="9">
        <v>184.69564839572189</v>
      </c>
      <c r="AI87" s="7">
        <v>1</v>
      </c>
      <c r="AJ87" s="29">
        <v>171.86638675180669</v>
      </c>
      <c r="AK87" s="29">
        <v>1.9539483371840556</v>
      </c>
      <c r="AL87" s="29">
        <v>171.86638675180669</v>
      </c>
      <c r="AM87" s="29">
        <v>184.69564839572192</v>
      </c>
      <c r="AP87" s="7">
        <f t="shared" si="19"/>
        <v>20</v>
      </c>
      <c r="AQ87" s="7" t="str">
        <f t="shared" si="19"/>
        <v>M.B.POWER</v>
      </c>
      <c r="AR87" s="29">
        <v>239.70331684491975</v>
      </c>
      <c r="AS87" s="7">
        <v>1</v>
      </c>
      <c r="AT87" s="29">
        <v>223.05313263414214</v>
      </c>
      <c r="AU87" s="29">
        <v>1.9539483371840556</v>
      </c>
      <c r="AV87" s="29">
        <v>223.05313263414214</v>
      </c>
      <c r="AW87" s="29">
        <v>239.70331684491978</v>
      </c>
      <c r="AZ87" s="7">
        <f t="shared" si="20"/>
        <v>20</v>
      </c>
      <c r="BA87" s="7" t="str">
        <f t="shared" si="20"/>
        <v>M.B.POWER</v>
      </c>
      <c r="BB87" s="9">
        <v>175.70014083146452</v>
      </c>
      <c r="BC87" s="8">
        <v>1</v>
      </c>
      <c r="BD87" s="29">
        <v>163.49572184715771</v>
      </c>
      <c r="BE87" s="29">
        <v>1.9539483371840556</v>
      </c>
      <c r="BF87" s="29">
        <v>163.49572184715771</v>
      </c>
      <c r="BG87" s="29">
        <v>175.70014083146455</v>
      </c>
      <c r="BJ87" s="7">
        <f t="shared" si="21"/>
        <v>20</v>
      </c>
      <c r="BK87" s="7" t="str">
        <f t="shared" si="21"/>
        <v>M.B.POWER</v>
      </c>
      <c r="BL87" s="9">
        <v>203.14134802139034</v>
      </c>
      <c r="BM87" s="8">
        <v>1</v>
      </c>
      <c r="BN87" s="29">
        <v>189.03081792985182</v>
      </c>
      <c r="BO87" s="29">
        <v>1.9539483371840556</v>
      </c>
      <c r="BP87" s="29">
        <v>189.03081792985182</v>
      </c>
      <c r="BQ87" s="29">
        <v>203.14134802139037</v>
      </c>
      <c r="BT87" s="7">
        <f t="shared" si="22"/>
        <v>20</v>
      </c>
      <c r="BU87" s="7" t="str">
        <f t="shared" si="22"/>
        <v>M.B.POWER</v>
      </c>
      <c r="BV87" s="9">
        <v>220.16560449197866</v>
      </c>
      <c r="BW87" s="8">
        <v>1</v>
      </c>
      <c r="BX87" s="29">
        <v>204.87254171788152</v>
      </c>
      <c r="BY87" s="29">
        <v>1.9539483371840556</v>
      </c>
      <c r="BZ87" s="29">
        <v>204.87254171788152</v>
      </c>
      <c r="CA87" s="29">
        <v>220.16560449197866</v>
      </c>
      <c r="CD87" s="7">
        <f t="shared" si="23"/>
        <v>20</v>
      </c>
      <c r="CE87" s="8" t="str">
        <f t="shared" si="23"/>
        <v>M.B.POWER</v>
      </c>
      <c r="CF87" s="9">
        <v>212.37360962566848</v>
      </c>
      <c r="CG87" s="8">
        <v>1</v>
      </c>
      <c r="CH87" s="29">
        <v>197.62179155189997</v>
      </c>
      <c r="CI87" s="29">
        <v>1.9539483371840556</v>
      </c>
      <c r="CJ87" s="29">
        <v>197.62179155189997</v>
      </c>
      <c r="CK87" s="29">
        <v>212.37360962566854</v>
      </c>
      <c r="CN87" s="7">
        <f t="shared" si="24"/>
        <v>20</v>
      </c>
      <c r="CO87" s="7" t="str">
        <f t="shared" si="24"/>
        <v>M.B.POWER</v>
      </c>
      <c r="CP87" s="9">
        <v>232.37301533689839</v>
      </c>
      <c r="CQ87" s="8">
        <v>1</v>
      </c>
      <c r="CR87" s="29">
        <v>216.23200585109157</v>
      </c>
      <c r="CS87" s="29">
        <v>1.9539483371840556</v>
      </c>
      <c r="CT87" s="29">
        <v>216.23200585109157</v>
      </c>
      <c r="CU87" s="29">
        <v>232.37301533689839</v>
      </c>
      <c r="CX87" s="7">
        <f t="shared" si="25"/>
        <v>20</v>
      </c>
      <c r="CY87" s="7" t="str">
        <f t="shared" si="25"/>
        <v>M.B.POWER</v>
      </c>
      <c r="CZ87" s="9">
        <v>213.18730909090903</v>
      </c>
      <c r="DA87" s="8">
        <v>1</v>
      </c>
      <c r="DB87" s="29">
        <v>198.37897012219923</v>
      </c>
      <c r="DC87" s="29">
        <v>1.9539483371840556</v>
      </c>
      <c r="DD87" s="29">
        <v>198.37897012219923</v>
      </c>
      <c r="DE87" s="29">
        <v>213.18730909090905</v>
      </c>
      <c r="DH87" s="7">
        <f t="shared" si="26"/>
        <v>20</v>
      </c>
      <c r="DI87" s="8" t="str">
        <f t="shared" si="26"/>
        <v>M.B.POWER</v>
      </c>
      <c r="DJ87" s="9">
        <v>204.65634663101602</v>
      </c>
      <c r="DK87" s="8">
        <v>1</v>
      </c>
      <c r="DL87" s="29">
        <v>190.44058225961288</v>
      </c>
      <c r="DM87" s="29">
        <v>1.9539483371840556</v>
      </c>
      <c r="DN87" s="29">
        <v>190.44058225961288</v>
      </c>
      <c r="DO87" s="29">
        <v>204.65634663101608</v>
      </c>
      <c r="DR87" s="7">
        <f t="shared" si="27"/>
        <v>20</v>
      </c>
      <c r="DS87" s="8" t="str">
        <f t="shared" si="27"/>
        <v>M.B.POWER</v>
      </c>
      <c r="DT87" s="9">
        <f t="shared" si="17"/>
        <v>2431.1021709811967</v>
      </c>
      <c r="DU87" s="9">
        <f>SUM(E87,O87,Y87,AJ87,AT87,BD87,BN87,BX87,CH87,CR87,DB87,DL87)</f>
        <v>2262.2338402678324</v>
      </c>
      <c r="DV87" s="9">
        <f>SUM(G87,Q87,AA87,AL87,AV87,BF87,BP87,BZ87,CJ87,CT87,DD87,DN87)</f>
        <v>2262.2338402678324</v>
      </c>
      <c r="DW87" s="9">
        <f>SUM(H87,R87,AB87,AM87,AW87,BG87,BQ87,CA87,CK87,CU87,DE87,DO87)</f>
        <v>2431.1021709811971</v>
      </c>
    </row>
    <row r="88" spans="1:127" x14ac:dyDescent="0.25">
      <c r="A88" s="7">
        <v>21</v>
      </c>
      <c r="B88" s="8" t="s">
        <v>123</v>
      </c>
      <c r="C88" s="28">
        <v>601.66869320000001</v>
      </c>
      <c r="D88" s="8">
        <v>2</v>
      </c>
      <c r="E88" s="29">
        <v>580.61028893799994</v>
      </c>
      <c r="F88" s="29">
        <v>2.056657879290106</v>
      </c>
      <c r="G88" s="29">
        <v>580.61028893799994</v>
      </c>
      <c r="H88" s="29">
        <v>601.66869320000001</v>
      </c>
      <c r="K88" s="7">
        <f t="shared" si="18"/>
        <v>21</v>
      </c>
      <c r="L88" s="8" t="str">
        <f t="shared" si="18"/>
        <v>LANCO</v>
      </c>
      <c r="M88" s="29">
        <v>609.90779299999997</v>
      </c>
      <c r="N88" s="8">
        <v>2</v>
      </c>
      <c r="O88" s="29">
        <v>588.5610202449999</v>
      </c>
      <c r="P88" s="29">
        <v>2.056657879290106</v>
      </c>
      <c r="Q88" s="29">
        <v>588.5610202449999</v>
      </c>
      <c r="R88" s="29">
        <v>609.90779299999986</v>
      </c>
      <c r="U88" s="34">
        <f t="shared" si="15"/>
        <v>21</v>
      </c>
      <c r="V88" s="5" t="str">
        <f t="shared" si="15"/>
        <v>LANCO</v>
      </c>
      <c r="W88" s="5">
        <v>655.84895400000016</v>
      </c>
      <c r="X88" s="5">
        <v>2</v>
      </c>
      <c r="Y88" s="5">
        <v>632.89424061000011</v>
      </c>
      <c r="Z88" s="5">
        <v>2.056657879290106</v>
      </c>
      <c r="AA88" s="5">
        <v>632.89424061000011</v>
      </c>
      <c r="AB88" s="29">
        <v>655.84895400000016</v>
      </c>
      <c r="AF88" s="7">
        <f t="shared" si="16"/>
        <v>21</v>
      </c>
      <c r="AG88" s="7" t="str">
        <f t="shared" si="16"/>
        <v>LANCO</v>
      </c>
      <c r="AH88" s="9">
        <v>624.93833400000005</v>
      </c>
      <c r="AI88" s="7">
        <v>2</v>
      </c>
      <c r="AJ88" s="29">
        <v>603.06549231000008</v>
      </c>
      <c r="AK88" s="29">
        <v>2.056657879290106</v>
      </c>
      <c r="AL88" s="29">
        <v>603.06549231000008</v>
      </c>
      <c r="AM88" s="29">
        <v>624.93833400000005</v>
      </c>
      <c r="AP88" s="7">
        <f t="shared" si="19"/>
        <v>21</v>
      </c>
      <c r="AQ88" s="7" t="str">
        <f t="shared" si="19"/>
        <v>LANCO</v>
      </c>
      <c r="AR88" s="29">
        <v>543.16987599999993</v>
      </c>
      <c r="AS88" s="7">
        <v>2</v>
      </c>
      <c r="AT88" s="29">
        <v>524.15893033999987</v>
      </c>
      <c r="AU88" s="29">
        <v>2.056657879290106</v>
      </c>
      <c r="AV88" s="29">
        <v>524.15893033999987</v>
      </c>
      <c r="AW88" s="29">
        <v>543.16987599999993</v>
      </c>
      <c r="AZ88" s="7">
        <f t="shared" si="20"/>
        <v>21</v>
      </c>
      <c r="BA88" s="7" t="str">
        <f t="shared" si="20"/>
        <v>LANCO</v>
      </c>
      <c r="BB88" s="9">
        <v>577.50003483870967</v>
      </c>
      <c r="BC88" s="8">
        <v>2</v>
      </c>
      <c r="BD88" s="29">
        <v>557.2875336193548</v>
      </c>
      <c r="BE88" s="29">
        <v>2.056657879290106</v>
      </c>
      <c r="BF88" s="29">
        <v>557.2875336193548</v>
      </c>
      <c r="BG88" s="29">
        <v>577.50003483870967</v>
      </c>
      <c r="BJ88" s="7">
        <f t="shared" si="21"/>
        <v>21</v>
      </c>
      <c r="BK88" s="7" t="str">
        <f t="shared" si="21"/>
        <v>LANCO</v>
      </c>
      <c r="BL88" s="9">
        <v>658.4368968</v>
      </c>
      <c r="BM88" s="8">
        <v>2</v>
      </c>
      <c r="BN88" s="29">
        <v>635.39160541199999</v>
      </c>
      <c r="BO88" s="29">
        <v>2.056657879290106</v>
      </c>
      <c r="BP88" s="29">
        <v>635.39160541199999</v>
      </c>
      <c r="BQ88" s="29">
        <v>658.4368968</v>
      </c>
      <c r="BT88" s="7">
        <f t="shared" si="22"/>
        <v>21</v>
      </c>
      <c r="BU88" s="7" t="str">
        <f t="shared" si="22"/>
        <v>LANCO</v>
      </c>
      <c r="BV88" s="9">
        <v>580.27915459999997</v>
      </c>
      <c r="BW88" s="8">
        <v>2</v>
      </c>
      <c r="BX88" s="29">
        <v>559.96938418899992</v>
      </c>
      <c r="BY88" s="29">
        <v>2.056657879290106</v>
      </c>
      <c r="BZ88" s="29">
        <v>559.96938418899992</v>
      </c>
      <c r="CA88" s="29">
        <v>580.27915459999997</v>
      </c>
      <c r="CD88" s="7">
        <f t="shared" si="23"/>
        <v>21</v>
      </c>
      <c r="CE88" s="8" t="str">
        <f t="shared" si="23"/>
        <v>LANCO</v>
      </c>
      <c r="CF88" s="9">
        <v>540.26512419999995</v>
      </c>
      <c r="CG88" s="8">
        <v>2</v>
      </c>
      <c r="CH88" s="29">
        <v>521.35584485299989</v>
      </c>
      <c r="CI88" s="29">
        <v>2.056657879290106</v>
      </c>
      <c r="CJ88" s="29">
        <v>521.35584485299989</v>
      </c>
      <c r="CK88" s="29">
        <v>540.26512419999995</v>
      </c>
      <c r="CN88" s="7">
        <f t="shared" si="24"/>
        <v>21</v>
      </c>
      <c r="CO88" s="7" t="str">
        <f t="shared" si="24"/>
        <v>LANCO</v>
      </c>
      <c r="CP88" s="9">
        <v>653.56689699999993</v>
      </c>
      <c r="CQ88" s="8">
        <v>2</v>
      </c>
      <c r="CR88" s="29">
        <v>630.69205560499995</v>
      </c>
      <c r="CS88" s="29">
        <v>2.056657879290106</v>
      </c>
      <c r="CT88" s="29">
        <v>630.69205560499995</v>
      </c>
      <c r="CU88" s="29">
        <v>653.56689699999993</v>
      </c>
      <c r="CX88" s="7">
        <f t="shared" si="25"/>
        <v>21</v>
      </c>
      <c r="CY88" s="7" t="str">
        <f t="shared" si="25"/>
        <v>LANCO</v>
      </c>
      <c r="CZ88" s="9">
        <v>495.99730199999999</v>
      </c>
      <c r="DA88" s="8">
        <v>2</v>
      </c>
      <c r="DB88" s="29">
        <v>478.63739642999997</v>
      </c>
      <c r="DC88" s="29">
        <v>2.056657879290106</v>
      </c>
      <c r="DD88" s="29">
        <v>478.63739642999997</v>
      </c>
      <c r="DE88" s="29">
        <v>495.99730199999999</v>
      </c>
      <c r="DH88" s="7">
        <f t="shared" si="26"/>
        <v>21</v>
      </c>
      <c r="DI88" s="8" t="str">
        <f t="shared" si="26"/>
        <v>LANCO</v>
      </c>
      <c r="DJ88" s="9">
        <v>546.11104599999999</v>
      </c>
      <c r="DK88" s="8">
        <v>2</v>
      </c>
      <c r="DL88" s="29">
        <v>526.99715938999998</v>
      </c>
      <c r="DM88" s="29">
        <v>2.056657879290106</v>
      </c>
      <c r="DN88" s="29">
        <v>526.99715938999998</v>
      </c>
      <c r="DO88" s="29">
        <v>546.11104599999999</v>
      </c>
      <c r="DR88" s="7">
        <f t="shared" si="27"/>
        <v>21</v>
      </c>
      <c r="DS88" s="8" t="str">
        <f t="shared" si="27"/>
        <v>LANCO</v>
      </c>
      <c r="DT88" s="9">
        <f t="shared" si="17"/>
        <v>7087.6901056387096</v>
      </c>
      <c r="DU88" s="9">
        <f>SUM(E88,O88,Y88,AJ88,AT88,BD88,BN88,BX88,CH88,CR88,DB88,DL88)</f>
        <v>6839.6209519413551</v>
      </c>
      <c r="DV88" s="9">
        <f>SUM(G88,Q88,AA88,AL88,AV88,BF88,BP88,BZ88,CJ88,CT88,DD88,DN88)</f>
        <v>6839.6209519413551</v>
      </c>
      <c r="DW88" s="9">
        <f>SUM(H88,R88,AB88,AM88,AW88,BG88,BQ88,CA88,CK88,CU88,DE88,DO88)</f>
        <v>7087.6901056387096</v>
      </c>
    </row>
    <row r="89" spans="1:127" x14ac:dyDescent="0.25">
      <c r="A89" s="7">
        <v>22</v>
      </c>
      <c r="B89" s="8" t="s">
        <v>79</v>
      </c>
      <c r="C89" s="28">
        <v>291.49051220000007</v>
      </c>
      <c r="D89" s="8">
        <v>2</v>
      </c>
      <c r="E89" s="29">
        <v>281.28834427300006</v>
      </c>
      <c r="F89" s="29">
        <v>2.155413722557765</v>
      </c>
      <c r="G89" s="29">
        <v>281.28834427300006</v>
      </c>
      <c r="H89" s="29">
        <v>291.49051220000007</v>
      </c>
      <c r="K89" s="7">
        <f t="shared" si="18"/>
        <v>22</v>
      </c>
      <c r="L89" s="8" t="str">
        <f t="shared" si="18"/>
        <v>OBRA-B</v>
      </c>
      <c r="M89" s="29">
        <v>319.99684880000001</v>
      </c>
      <c r="N89" s="8">
        <v>2</v>
      </c>
      <c r="O89" s="29">
        <v>308.79695909200001</v>
      </c>
      <c r="P89" s="29">
        <v>2.155413722557765</v>
      </c>
      <c r="Q89" s="29">
        <v>308.79695909200001</v>
      </c>
      <c r="R89" s="29">
        <v>319.99684880000001</v>
      </c>
      <c r="U89" s="34">
        <f t="shared" si="15"/>
        <v>22</v>
      </c>
      <c r="V89" s="5" t="str">
        <f t="shared" si="15"/>
        <v>OBRA-B</v>
      </c>
      <c r="W89" s="5">
        <v>313.48257159999997</v>
      </c>
      <c r="X89" s="5">
        <v>2</v>
      </c>
      <c r="Y89" s="5">
        <v>302.51068159399995</v>
      </c>
      <c r="Z89" s="5">
        <v>2.155413722557765</v>
      </c>
      <c r="AA89" s="5">
        <v>302.51068159399995</v>
      </c>
      <c r="AB89" s="29">
        <v>313.48257159999997</v>
      </c>
      <c r="AF89" s="7">
        <f t="shared" si="16"/>
        <v>22</v>
      </c>
      <c r="AG89" s="7" t="str">
        <f t="shared" si="16"/>
        <v>OBRA-B</v>
      </c>
      <c r="AH89" s="9">
        <v>284.08220200000005</v>
      </c>
      <c r="AI89" s="7">
        <v>2</v>
      </c>
      <c r="AJ89" s="29">
        <v>274.13932493000004</v>
      </c>
      <c r="AK89" s="29">
        <v>2.155413722557765</v>
      </c>
      <c r="AL89" s="29">
        <v>274.13932493000004</v>
      </c>
      <c r="AM89" s="29">
        <v>284.08220200000005</v>
      </c>
      <c r="AP89" s="7">
        <f t="shared" si="19"/>
        <v>22</v>
      </c>
      <c r="AQ89" s="7" t="str">
        <f t="shared" si="19"/>
        <v>OBRA-B</v>
      </c>
      <c r="AR89" s="29">
        <v>272.03055860000001</v>
      </c>
      <c r="AS89" s="7">
        <v>2</v>
      </c>
      <c r="AT89" s="29">
        <v>262.50948904900002</v>
      </c>
      <c r="AU89" s="29">
        <v>2.155413722557765</v>
      </c>
      <c r="AV89" s="29">
        <v>262.50948904900002</v>
      </c>
      <c r="AW89" s="29">
        <v>272.03055860000001</v>
      </c>
      <c r="AZ89" s="7">
        <f t="shared" si="20"/>
        <v>22</v>
      </c>
      <c r="BA89" s="7" t="str">
        <f t="shared" si="20"/>
        <v>OBRA-B</v>
      </c>
      <c r="BB89" s="9">
        <v>253.67690729032259</v>
      </c>
      <c r="BC89" s="8">
        <v>2</v>
      </c>
      <c r="BD89" s="29">
        <v>244.79821553516129</v>
      </c>
      <c r="BE89" s="29">
        <v>2.155413722557765</v>
      </c>
      <c r="BF89" s="29">
        <v>244.79821553516129</v>
      </c>
      <c r="BG89" s="29">
        <v>253.67690729032259</v>
      </c>
      <c r="BJ89" s="7">
        <f t="shared" si="21"/>
        <v>22</v>
      </c>
      <c r="BK89" s="7" t="str">
        <f t="shared" si="21"/>
        <v>OBRA-B</v>
      </c>
      <c r="BL89" s="9">
        <v>237.76820839999999</v>
      </c>
      <c r="BM89" s="8">
        <v>2</v>
      </c>
      <c r="BN89" s="29">
        <v>229.44632110599997</v>
      </c>
      <c r="BO89" s="29">
        <v>2.155413722557765</v>
      </c>
      <c r="BP89" s="29">
        <v>229.44632110599997</v>
      </c>
      <c r="BQ89" s="29">
        <v>237.76820839999996</v>
      </c>
      <c r="BT89" s="7">
        <f t="shared" si="22"/>
        <v>22</v>
      </c>
      <c r="BU89" s="7" t="str">
        <f t="shared" si="22"/>
        <v>OBRA-B</v>
      </c>
      <c r="BV89" s="9">
        <v>238.54090540000001</v>
      </c>
      <c r="BW89" s="8">
        <v>2</v>
      </c>
      <c r="BX89" s="29">
        <v>230.191973711</v>
      </c>
      <c r="BY89" s="29">
        <v>2.155413722557765</v>
      </c>
      <c r="BZ89" s="29">
        <v>230.191973711</v>
      </c>
      <c r="CA89" s="29">
        <v>238.54090540000001</v>
      </c>
      <c r="CD89" s="7">
        <f t="shared" si="23"/>
        <v>22</v>
      </c>
      <c r="CE89" s="8" t="str">
        <f t="shared" si="23"/>
        <v>OBRA-B</v>
      </c>
      <c r="CF89" s="9">
        <v>267.32564860000002</v>
      </c>
      <c r="CG89" s="8">
        <v>2</v>
      </c>
      <c r="CH89" s="29">
        <v>257.96925089900003</v>
      </c>
      <c r="CI89" s="29">
        <v>2.155413722557765</v>
      </c>
      <c r="CJ89" s="29">
        <v>257.96925089900003</v>
      </c>
      <c r="CK89" s="29">
        <v>267.32564860000002</v>
      </c>
      <c r="CN89" s="7">
        <f t="shared" si="24"/>
        <v>22</v>
      </c>
      <c r="CO89" s="7" t="str">
        <f t="shared" si="24"/>
        <v>OBRA-B</v>
      </c>
      <c r="CP89" s="9">
        <v>296.05807960000004</v>
      </c>
      <c r="CQ89" s="8">
        <v>2</v>
      </c>
      <c r="CR89" s="29">
        <v>285.69604681400006</v>
      </c>
      <c r="CS89" s="29">
        <v>2.155413722557765</v>
      </c>
      <c r="CT89" s="29">
        <v>285.69604681400006</v>
      </c>
      <c r="CU89" s="29">
        <v>296.05807960000004</v>
      </c>
      <c r="CX89" s="7">
        <f t="shared" si="25"/>
        <v>22</v>
      </c>
      <c r="CY89" s="7" t="str">
        <f t="shared" si="25"/>
        <v>OBRA-B</v>
      </c>
      <c r="CZ89" s="9">
        <v>326.98503049999994</v>
      </c>
      <c r="DA89" s="8">
        <v>2</v>
      </c>
      <c r="DB89" s="29">
        <v>315.5405544324999</v>
      </c>
      <c r="DC89" s="29">
        <v>2.155413722557765</v>
      </c>
      <c r="DD89" s="29">
        <v>315.5405544324999</v>
      </c>
      <c r="DE89" s="29">
        <v>326.98503049999994</v>
      </c>
      <c r="DH89" s="7">
        <f t="shared" si="26"/>
        <v>22</v>
      </c>
      <c r="DI89" s="8" t="str">
        <f t="shared" si="26"/>
        <v>OBRA-B</v>
      </c>
      <c r="DJ89" s="9">
        <v>307.38652710000008</v>
      </c>
      <c r="DK89" s="8">
        <v>2</v>
      </c>
      <c r="DL89" s="29">
        <v>296.62799865150009</v>
      </c>
      <c r="DM89" s="29">
        <v>2.155413722557765</v>
      </c>
      <c r="DN89" s="29">
        <v>296.62799865150009</v>
      </c>
      <c r="DO89" s="29">
        <v>307.38652710000008</v>
      </c>
      <c r="DR89" s="7">
        <f t="shared" si="27"/>
        <v>22</v>
      </c>
      <c r="DS89" s="8" t="str">
        <f t="shared" si="27"/>
        <v>OBRA-B</v>
      </c>
      <c r="DT89" s="9">
        <f t="shared" si="17"/>
        <v>3408.8240000903224</v>
      </c>
      <c r="DU89" s="9">
        <f>SUM(E89,O89,Y89,AJ89,AT89,BD89,BN89,BX89,CH89,CR89,DB89,DL89)</f>
        <v>3289.5151600871613</v>
      </c>
      <c r="DV89" s="9">
        <f>SUM(G89,Q89,AA89,AL89,AV89,BF89,BP89,BZ89,CJ89,CT89,DD89,DN89)</f>
        <v>3289.5151600871613</v>
      </c>
      <c r="DW89" s="9">
        <f>SUM(H89,R89,AB89,AM89,AW89,BG89,BQ89,CA89,CK89,CU89,DE89,DO89)</f>
        <v>3408.8240000903224</v>
      </c>
    </row>
    <row r="90" spans="1:127" x14ac:dyDescent="0.25">
      <c r="A90" s="7">
        <v>23</v>
      </c>
      <c r="B90" s="8" t="s">
        <v>119</v>
      </c>
      <c r="C90" s="28">
        <v>253.19467180799998</v>
      </c>
      <c r="D90" s="8">
        <v>2</v>
      </c>
      <c r="E90" s="29">
        <v>244.33285829471998</v>
      </c>
      <c r="F90" s="29">
        <v>2.2289440016312954</v>
      </c>
      <c r="G90" s="29">
        <v>244.33285829471998</v>
      </c>
      <c r="H90" s="29">
        <v>253.19467180799998</v>
      </c>
      <c r="K90" s="7">
        <f t="shared" si="18"/>
        <v>23</v>
      </c>
      <c r="L90" s="8" t="str">
        <f t="shared" si="18"/>
        <v>Tanda II</v>
      </c>
      <c r="M90" s="29">
        <v>261.63449420159998</v>
      </c>
      <c r="N90" s="8">
        <v>2</v>
      </c>
      <c r="O90" s="29">
        <v>252.47728690454397</v>
      </c>
      <c r="P90" s="29">
        <v>2.2289440016312954</v>
      </c>
      <c r="Q90" s="29">
        <v>252.47728690454397</v>
      </c>
      <c r="R90" s="29">
        <v>261.63449420159998</v>
      </c>
      <c r="U90" s="34">
        <f t="shared" si="15"/>
        <v>23</v>
      </c>
      <c r="V90" s="5" t="str">
        <f t="shared" si="15"/>
        <v>Tanda II</v>
      </c>
      <c r="W90" s="5">
        <v>253.19467180799998</v>
      </c>
      <c r="X90" s="5">
        <v>2</v>
      </c>
      <c r="Y90" s="5">
        <v>244.33285829471998</v>
      </c>
      <c r="Z90" s="5">
        <v>2.2289440016312954</v>
      </c>
      <c r="AA90" s="5">
        <v>244.33285829471998</v>
      </c>
      <c r="AB90" s="29">
        <v>253.19467180799998</v>
      </c>
      <c r="AF90" s="7">
        <f t="shared" si="16"/>
        <v>23</v>
      </c>
      <c r="AG90" s="7" t="str">
        <f t="shared" si="16"/>
        <v>Tanda II</v>
      </c>
      <c r="AH90" s="9">
        <v>261.63449420159998</v>
      </c>
      <c r="AI90" s="7">
        <v>2</v>
      </c>
      <c r="AJ90" s="29">
        <v>252.47728690454397</v>
      </c>
      <c r="AK90" s="29">
        <v>2.2289440016312954</v>
      </c>
      <c r="AL90" s="29">
        <v>252.47728690454397</v>
      </c>
      <c r="AM90" s="29">
        <v>261.63449420159998</v>
      </c>
      <c r="AP90" s="7">
        <f t="shared" si="19"/>
        <v>23</v>
      </c>
      <c r="AQ90" s="7" t="str">
        <f t="shared" si="19"/>
        <v>Tanda II</v>
      </c>
      <c r="AR90" s="29">
        <v>261.63449420159998</v>
      </c>
      <c r="AS90" s="7">
        <v>2</v>
      </c>
      <c r="AT90" s="29">
        <v>252.47728690454397</v>
      </c>
      <c r="AU90" s="29">
        <v>2.2289440016312954</v>
      </c>
      <c r="AV90" s="29">
        <v>252.47728690454397</v>
      </c>
      <c r="AW90" s="29">
        <v>261.63449420159998</v>
      </c>
      <c r="AZ90" s="7">
        <f t="shared" si="20"/>
        <v>23</v>
      </c>
      <c r="BA90" s="7" t="str">
        <f t="shared" si="20"/>
        <v>Tanda II</v>
      </c>
      <c r="BB90" s="9">
        <v>253.19467180799998</v>
      </c>
      <c r="BC90" s="8">
        <v>2</v>
      </c>
      <c r="BD90" s="29">
        <v>244.33285829471998</v>
      </c>
      <c r="BE90" s="29">
        <v>2.2289440016312954</v>
      </c>
      <c r="BF90" s="29">
        <v>244.33285829471998</v>
      </c>
      <c r="BG90" s="29">
        <v>253.19467180799998</v>
      </c>
      <c r="BJ90" s="7">
        <f t="shared" si="21"/>
        <v>23</v>
      </c>
      <c r="BK90" s="7" t="str">
        <f t="shared" si="21"/>
        <v>Tanda II</v>
      </c>
      <c r="BL90" s="9">
        <v>562.33516070159999</v>
      </c>
      <c r="BM90" s="8">
        <v>2</v>
      </c>
      <c r="BN90" s="29">
        <v>542.65343007704394</v>
      </c>
      <c r="BO90" s="29">
        <v>2.2289440016312954</v>
      </c>
      <c r="BP90" s="29">
        <v>542.65343007704394</v>
      </c>
      <c r="BQ90" s="29">
        <v>562.33516070159999</v>
      </c>
      <c r="BT90" s="7">
        <f t="shared" si="22"/>
        <v>23</v>
      </c>
      <c r="BU90" s="7" t="str">
        <f t="shared" si="22"/>
        <v>Tanda II</v>
      </c>
      <c r="BV90" s="9">
        <v>544.19531680800014</v>
      </c>
      <c r="BW90" s="8">
        <v>2</v>
      </c>
      <c r="BX90" s="29">
        <v>525.14848071972017</v>
      </c>
      <c r="BY90" s="29">
        <v>2.2289440016312954</v>
      </c>
      <c r="BZ90" s="29">
        <v>525.14848071972017</v>
      </c>
      <c r="CA90" s="29">
        <v>544.19531680800014</v>
      </c>
      <c r="CD90" s="7">
        <f t="shared" si="23"/>
        <v>23</v>
      </c>
      <c r="CE90" s="8" t="str">
        <f t="shared" si="23"/>
        <v>Tanda II</v>
      </c>
      <c r="CF90" s="9">
        <v>562.33516070159999</v>
      </c>
      <c r="CG90" s="8">
        <v>2</v>
      </c>
      <c r="CH90" s="29">
        <v>542.65343007704394</v>
      </c>
      <c r="CI90" s="29">
        <v>2.2289440016312954</v>
      </c>
      <c r="CJ90" s="29">
        <v>542.65343007704394</v>
      </c>
      <c r="CK90" s="29">
        <v>562.33516070159999</v>
      </c>
      <c r="CN90" s="7">
        <f t="shared" si="24"/>
        <v>23</v>
      </c>
      <c r="CO90" s="7" t="str">
        <f t="shared" si="24"/>
        <v>Tanda II</v>
      </c>
      <c r="CP90" s="9">
        <v>562.33516070159999</v>
      </c>
      <c r="CQ90" s="8">
        <v>2</v>
      </c>
      <c r="CR90" s="29">
        <v>542.65343007704394</v>
      </c>
      <c r="CS90" s="29">
        <v>2.2289440016312954</v>
      </c>
      <c r="CT90" s="29">
        <v>542.65343007704394</v>
      </c>
      <c r="CU90" s="29">
        <v>562.33516070159999</v>
      </c>
      <c r="CX90" s="7">
        <f t="shared" si="25"/>
        <v>23</v>
      </c>
      <c r="CY90" s="7" t="str">
        <f t="shared" si="25"/>
        <v>Tanda II</v>
      </c>
      <c r="CZ90" s="9">
        <v>507.91562902080005</v>
      </c>
      <c r="DA90" s="8">
        <v>2</v>
      </c>
      <c r="DB90" s="29">
        <v>490.13858200507201</v>
      </c>
      <c r="DC90" s="29">
        <v>2.2289440016312954</v>
      </c>
      <c r="DD90" s="29">
        <v>490.13858200507201</v>
      </c>
      <c r="DE90" s="29">
        <v>507.91562902080005</v>
      </c>
      <c r="DH90" s="7">
        <f t="shared" si="26"/>
        <v>23</v>
      </c>
      <c r="DI90" s="8" t="str">
        <f t="shared" si="26"/>
        <v>Tanda II</v>
      </c>
      <c r="DJ90" s="9">
        <v>562.33516070159999</v>
      </c>
      <c r="DK90" s="8">
        <v>2</v>
      </c>
      <c r="DL90" s="29">
        <v>542.65343007704394</v>
      </c>
      <c r="DM90" s="29">
        <v>2.2289440016312954</v>
      </c>
      <c r="DN90" s="29">
        <v>542.65343007704394</v>
      </c>
      <c r="DO90" s="29">
        <v>562.33516070159999</v>
      </c>
      <c r="DR90" s="7">
        <f t="shared" si="27"/>
        <v>23</v>
      </c>
      <c r="DS90" s="8" t="str">
        <f t="shared" si="27"/>
        <v>Tanda II</v>
      </c>
      <c r="DT90" s="9">
        <f t="shared" si="17"/>
        <v>4845.9390866640006</v>
      </c>
      <c r="DU90" s="9">
        <f>SUM(E90,O90,Y90,AJ90,AT90,BD90,BN90,BX90,CH90,CR90,DB90,DL90)</f>
        <v>4676.3312186307594</v>
      </c>
      <c r="DV90" s="9">
        <f>SUM(G90,Q90,AA90,AL90,AV90,BF90,BP90,BZ90,CJ90,CT90,DD90,DN90)</f>
        <v>4676.3312186307594</v>
      </c>
      <c r="DW90" s="9">
        <f>SUM(H90,R90,AB90,AM90,AW90,BG90,BQ90,CA90,CK90,CU90,DE90,DO90)</f>
        <v>4845.9390866640006</v>
      </c>
    </row>
    <row r="91" spans="1:127" x14ac:dyDescent="0.25">
      <c r="A91" s="7">
        <v>24</v>
      </c>
      <c r="B91" s="8" t="s">
        <v>120</v>
      </c>
      <c r="C91" s="28">
        <v>40.1863527</v>
      </c>
      <c r="D91" s="8">
        <v>1</v>
      </c>
      <c r="E91" s="29">
        <v>37.394942952227623</v>
      </c>
      <c r="F91" s="29">
        <v>2.1645752353219216</v>
      </c>
      <c r="G91" s="29">
        <v>37.394942952227623</v>
      </c>
      <c r="H91" s="29">
        <v>40.186352700000008</v>
      </c>
      <c r="K91" s="7">
        <f t="shared" si="18"/>
        <v>24</v>
      </c>
      <c r="L91" s="8" t="str">
        <f t="shared" si="18"/>
        <v>NABINAGAR POWER PROJECT</v>
      </c>
      <c r="M91" s="29">
        <v>41.525897789999995</v>
      </c>
      <c r="N91" s="8">
        <v>1</v>
      </c>
      <c r="O91" s="29">
        <v>38.641441050635201</v>
      </c>
      <c r="P91" s="29">
        <v>2.1645752353219216</v>
      </c>
      <c r="Q91" s="29">
        <v>38.641441050635201</v>
      </c>
      <c r="R91" s="29">
        <v>41.525897789999995</v>
      </c>
      <c r="U91" s="34">
        <f t="shared" si="15"/>
        <v>24</v>
      </c>
      <c r="V91" s="5" t="str">
        <f t="shared" si="15"/>
        <v>NABINAGAR POWER PROJECT</v>
      </c>
      <c r="W91" s="5">
        <v>40.1863527</v>
      </c>
      <c r="X91" s="5">
        <v>1</v>
      </c>
      <c r="Y91" s="5">
        <v>37.394942952227623</v>
      </c>
      <c r="Z91" s="5">
        <v>2.1645752353219216</v>
      </c>
      <c r="AA91" s="5">
        <v>37.394942952227623</v>
      </c>
      <c r="AB91" s="29">
        <v>40.186352700000008</v>
      </c>
      <c r="AF91" s="7">
        <f t="shared" si="16"/>
        <v>24</v>
      </c>
      <c r="AG91" s="7" t="str">
        <f t="shared" si="16"/>
        <v>NABINAGAR POWER PROJECT</v>
      </c>
      <c r="AH91" s="9">
        <v>41.525897789999995</v>
      </c>
      <c r="AI91" s="7">
        <v>1</v>
      </c>
      <c r="AJ91" s="29">
        <v>38.641441050635201</v>
      </c>
      <c r="AK91" s="29">
        <v>2.1645752353219216</v>
      </c>
      <c r="AL91" s="29">
        <v>38.641441050635201</v>
      </c>
      <c r="AM91" s="29">
        <v>41.525897789999995</v>
      </c>
      <c r="AP91" s="7">
        <f t="shared" si="19"/>
        <v>24</v>
      </c>
      <c r="AQ91" s="7" t="str">
        <f t="shared" si="19"/>
        <v>NABINAGAR POWER PROJECT</v>
      </c>
      <c r="AR91" s="29">
        <v>41.525897789999995</v>
      </c>
      <c r="AS91" s="7">
        <v>1</v>
      </c>
      <c r="AT91" s="29">
        <v>38.641441050635201</v>
      </c>
      <c r="AU91" s="29">
        <v>2.1645752353219216</v>
      </c>
      <c r="AV91" s="29">
        <v>38.641441050635201</v>
      </c>
      <c r="AW91" s="29">
        <v>41.525897789999995</v>
      </c>
      <c r="AZ91" s="7">
        <f t="shared" si="20"/>
        <v>24</v>
      </c>
      <c r="BA91" s="7" t="str">
        <f t="shared" si="20"/>
        <v>NABINAGAR POWER PROJECT</v>
      </c>
      <c r="BB91" s="9">
        <v>40.1863527</v>
      </c>
      <c r="BC91" s="8">
        <v>1</v>
      </c>
      <c r="BD91" s="29">
        <v>37.394942952227623</v>
      </c>
      <c r="BE91" s="29">
        <v>2.1645752353219216</v>
      </c>
      <c r="BF91" s="29">
        <v>37.394942952227623</v>
      </c>
      <c r="BG91" s="29">
        <v>40.186352700000008</v>
      </c>
      <c r="BJ91" s="7">
        <f t="shared" si="21"/>
        <v>24</v>
      </c>
      <c r="BK91" s="7" t="str">
        <f t="shared" si="21"/>
        <v>NABINAGAR POWER PROJECT</v>
      </c>
      <c r="BL91" s="9">
        <v>83.05179557999999</v>
      </c>
      <c r="BM91" s="8">
        <v>1</v>
      </c>
      <c r="BN91" s="29">
        <v>77.282882101270403</v>
      </c>
      <c r="BO91" s="29">
        <v>2.1645752353219216</v>
      </c>
      <c r="BP91" s="29">
        <v>77.282882101270403</v>
      </c>
      <c r="BQ91" s="29">
        <v>83.05179557999999</v>
      </c>
      <c r="BT91" s="7">
        <f t="shared" si="22"/>
        <v>24</v>
      </c>
      <c r="BU91" s="7" t="str">
        <f t="shared" si="22"/>
        <v>NABINAGAR POWER PROJECT</v>
      </c>
      <c r="BV91" s="9">
        <v>80.372705400000001</v>
      </c>
      <c r="BW91" s="8">
        <v>1</v>
      </c>
      <c r="BX91" s="29">
        <v>74.789885904455247</v>
      </c>
      <c r="BY91" s="29">
        <v>2.1645752353219216</v>
      </c>
      <c r="BZ91" s="29">
        <v>74.789885904455247</v>
      </c>
      <c r="CA91" s="29">
        <v>80.372705400000015</v>
      </c>
      <c r="CD91" s="7">
        <f t="shared" si="23"/>
        <v>24</v>
      </c>
      <c r="CE91" s="8" t="str">
        <f t="shared" si="23"/>
        <v>NABINAGAR POWER PROJECT</v>
      </c>
      <c r="CF91" s="9">
        <v>83.05179557999999</v>
      </c>
      <c r="CG91" s="8">
        <v>1</v>
      </c>
      <c r="CH91" s="29">
        <v>77.282882101270403</v>
      </c>
      <c r="CI91" s="29">
        <v>2.1645752353219216</v>
      </c>
      <c r="CJ91" s="29">
        <v>77.282882101270403</v>
      </c>
      <c r="CK91" s="29">
        <v>83.05179557999999</v>
      </c>
      <c r="CN91" s="7">
        <f t="shared" si="24"/>
        <v>24</v>
      </c>
      <c r="CO91" s="7" t="str">
        <f t="shared" si="24"/>
        <v>NABINAGAR POWER PROJECT</v>
      </c>
      <c r="CP91" s="9">
        <v>124.57769336999999</v>
      </c>
      <c r="CQ91" s="8">
        <v>1</v>
      </c>
      <c r="CR91" s="29">
        <v>115.92432315190563</v>
      </c>
      <c r="CS91" s="29">
        <v>2.1645752353219216</v>
      </c>
      <c r="CT91" s="29">
        <v>115.92432315190563</v>
      </c>
      <c r="CU91" s="29">
        <v>124.57769337000001</v>
      </c>
      <c r="CX91" s="7">
        <f t="shared" si="25"/>
        <v>24</v>
      </c>
      <c r="CY91" s="7" t="str">
        <f t="shared" si="25"/>
        <v>NABINAGAR POWER PROJECT</v>
      </c>
      <c r="CZ91" s="9">
        <v>112.52178755999999</v>
      </c>
      <c r="DA91" s="8">
        <v>1</v>
      </c>
      <c r="DB91" s="29">
        <v>104.70584026623733</v>
      </c>
      <c r="DC91" s="29">
        <v>2.1645752353219216</v>
      </c>
      <c r="DD91" s="29">
        <v>104.70584026623733</v>
      </c>
      <c r="DE91" s="29">
        <v>112.52178755999999</v>
      </c>
      <c r="DH91" s="7">
        <f t="shared" si="26"/>
        <v>24</v>
      </c>
      <c r="DI91" s="8" t="str">
        <f t="shared" si="26"/>
        <v>NABINAGAR POWER PROJECT</v>
      </c>
      <c r="DJ91" s="9">
        <v>124.57769336999999</v>
      </c>
      <c r="DK91" s="8">
        <v>1</v>
      </c>
      <c r="DL91" s="29">
        <v>115.92432315190563</v>
      </c>
      <c r="DM91" s="29">
        <v>2.1645752353219216</v>
      </c>
      <c r="DN91" s="29">
        <v>115.92432315190563</v>
      </c>
      <c r="DO91" s="29">
        <v>124.57769337000001</v>
      </c>
      <c r="DR91" s="7">
        <f t="shared" si="27"/>
        <v>24</v>
      </c>
      <c r="DS91" s="8" t="str">
        <f t="shared" si="27"/>
        <v>NABINAGAR POWER PROJECT</v>
      </c>
      <c r="DT91" s="9">
        <f t="shared" si="17"/>
        <v>853.29022233000001</v>
      </c>
      <c r="DU91" s="9">
        <f>SUM(E91,O91,Y91,AJ91,AT91,BD91,BN91,BX91,CH91,CR91,DB91,DL91)</f>
        <v>794.019288685633</v>
      </c>
      <c r="DV91" s="9">
        <f>SUM(G91,Q91,AA91,AL91,AV91,BF91,BP91,BZ91,CJ91,CT91,DD91,DN91)</f>
        <v>794.019288685633</v>
      </c>
      <c r="DW91" s="9">
        <f>SUM(H91,R91,AB91,AM91,AW91,BG91,BQ91,CA91,CK91,CU91,DE91,DO91)</f>
        <v>853.29022233000001</v>
      </c>
    </row>
    <row r="92" spans="1:127" x14ac:dyDescent="0.25">
      <c r="A92" s="7">
        <v>25</v>
      </c>
      <c r="B92" s="8" t="s">
        <v>100</v>
      </c>
      <c r="C92" s="28">
        <v>119.46426143667097</v>
      </c>
      <c r="D92" s="8">
        <v>1</v>
      </c>
      <c r="E92" s="29">
        <v>111.16607855916013</v>
      </c>
      <c r="F92" s="29">
        <v>2.1773990286357301</v>
      </c>
      <c r="G92" s="29">
        <v>111.16607855916013</v>
      </c>
      <c r="H92" s="29">
        <v>119.46426143667097</v>
      </c>
      <c r="K92" s="7">
        <f t="shared" si="18"/>
        <v>25</v>
      </c>
      <c r="L92" s="8" t="str">
        <f t="shared" si="18"/>
        <v>KHTPS-2</v>
      </c>
      <c r="M92" s="29">
        <v>135.2569063453322</v>
      </c>
      <c r="N92" s="8">
        <v>1</v>
      </c>
      <c r="O92" s="29">
        <v>125.86174053756542</v>
      </c>
      <c r="P92" s="29">
        <v>2.1773990286357301</v>
      </c>
      <c r="Q92" s="29">
        <v>125.86174053756542</v>
      </c>
      <c r="R92" s="29">
        <v>135.2569063453322</v>
      </c>
      <c r="U92" s="34">
        <f t="shared" si="15"/>
        <v>25</v>
      </c>
      <c r="V92" s="5" t="str">
        <f t="shared" si="15"/>
        <v>KHTPS-2</v>
      </c>
      <c r="W92" s="5">
        <v>140.68299123379308</v>
      </c>
      <c r="X92" s="5">
        <v>1</v>
      </c>
      <c r="Y92" s="5">
        <v>130.91092070011197</v>
      </c>
      <c r="Z92" s="5">
        <v>2.1773990286357301</v>
      </c>
      <c r="AA92" s="5">
        <v>130.91092070011197</v>
      </c>
      <c r="AB92" s="29">
        <v>140.6829912337931</v>
      </c>
      <c r="AF92" s="7">
        <f t="shared" si="16"/>
        <v>25</v>
      </c>
      <c r="AG92" s="7" t="str">
        <f t="shared" si="16"/>
        <v>KHTPS-2</v>
      </c>
      <c r="AH92" s="9">
        <v>135.36829733670893</v>
      </c>
      <c r="AI92" s="7">
        <v>1</v>
      </c>
      <c r="AJ92" s="29">
        <v>125.9653941285997</v>
      </c>
      <c r="AK92" s="29">
        <v>2.1773990286357301</v>
      </c>
      <c r="AL92" s="29">
        <v>125.9653941285997</v>
      </c>
      <c r="AM92" s="29">
        <v>135.36829733670893</v>
      </c>
      <c r="AP92" s="7">
        <f t="shared" si="19"/>
        <v>25</v>
      </c>
      <c r="AQ92" s="7" t="str">
        <f t="shared" si="19"/>
        <v>KHTPS-2</v>
      </c>
      <c r="AR92" s="29">
        <v>139.57158232647112</v>
      </c>
      <c r="AS92" s="7">
        <v>1</v>
      </c>
      <c r="AT92" s="29">
        <v>129.87671207221871</v>
      </c>
      <c r="AU92" s="29">
        <v>2.1773990286357301</v>
      </c>
      <c r="AV92" s="29">
        <v>129.87671207221871</v>
      </c>
      <c r="AW92" s="29">
        <v>139.57158232647114</v>
      </c>
      <c r="AZ92" s="7">
        <f t="shared" si="20"/>
        <v>25</v>
      </c>
      <c r="BA92" s="7" t="str">
        <f t="shared" si="20"/>
        <v>KHTPS-2</v>
      </c>
      <c r="BB92" s="9">
        <v>129.23799185590539</v>
      </c>
      <c r="BC92" s="8">
        <v>1</v>
      </c>
      <c r="BD92" s="29">
        <v>120.26090968718442</v>
      </c>
      <c r="BE92" s="29">
        <v>2.1773990286357301</v>
      </c>
      <c r="BF92" s="29">
        <v>120.26090968718442</v>
      </c>
      <c r="BG92" s="29">
        <v>129.23799185590539</v>
      </c>
      <c r="BJ92" s="7">
        <f t="shared" si="21"/>
        <v>25</v>
      </c>
      <c r="BK92" s="7" t="str">
        <f t="shared" si="21"/>
        <v>KHTPS-2</v>
      </c>
      <c r="BL92" s="9">
        <v>152.0189999127</v>
      </c>
      <c r="BM92" s="8">
        <v>1</v>
      </c>
      <c r="BN92" s="29">
        <v>141.45951168616784</v>
      </c>
      <c r="BO92" s="29">
        <v>2.1773990286357301</v>
      </c>
      <c r="BP92" s="29">
        <v>141.45951168616784</v>
      </c>
      <c r="BQ92" s="29">
        <v>152.01899991270002</v>
      </c>
      <c r="BT92" s="7">
        <f t="shared" si="22"/>
        <v>25</v>
      </c>
      <c r="BU92" s="7" t="str">
        <f t="shared" si="22"/>
        <v>KHTPS-2</v>
      </c>
      <c r="BV92" s="9">
        <v>139.68191472170565</v>
      </c>
      <c r="BW92" s="8">
        <v>1</v>
      </c>
      <c r="BX92" s="29">
        <v>129.97938059892923</v>
      </c>
      <c r="BY92" s="29">
        <v>2.1773990286357301</v>
      </c>
      <c r="BZ92" s="29">
        <v>129.97938059892923</v>
      </c>
      <c r="CA92" s="29">
        <v>139.68191472170568</v>
      </c>
      <c r="CD92" s="7">
        <f t="shared" si="23"/>
        <v>25</v>
      </c>
      <c r="CE92" s="8" t="str">
        <f t="shared" si="23"/>
        <v>KHTPS-2</v>
      </c>
      <c r="CF92" s="9">
        <v>140.42578430873945</v>
      </c>
      <c r="CG92" s="8">
        <v>1</v>
      </c>
      <c r="CH92" s="29">
        <v>130.67157978850696</v>
      </c>
      <c r="CI92" s="29">
        <v>2.1773990286357301</v>
      </c>
      <c r="CJ92" s="29">
        <v>130.67157978850696</v>
      </c>
      <c r="CK92" s="29">
        <v>140.42578430873945</v>
      </c>
      <c r="CN92" s="7">
        <f t="shared" si="24"/>
        <v>25</v>
      </c>
      <c r="CO92" s="7" t="str">
        <f t="shared" si="24"/>
        <v>KHTPS-2</v>
      </c>
      <c r="CP92" s="9">
        <v>124.87581926518172</v>
      </c>
      <c r="CQ92" s="8">
        <v>1</v>
      </c>
      <c r="CR92" s="29">
        <v>116.20174073508684</v>
      </c>
      <c r="CS92" s="29">
        <v>2.1773990286357301</v>
      </c>
      <c r="CT92" s="29">
        <v>116.20174073508684</v>
      </c>
      <c r="CU92" s="29">
        <v>124.87581926518172</v>
      </c>
      <c r="CX92" s="7">
        <f t="shared" si="25"/>
        <v>25</v>
      </c>
      <c r="CY92" s="7" t="str">
        <f t="shared" si="25"/>
        <v>KHTPS-2</v>
      </c>
      <c r="CZ92" s="9">
        <v>116.61319545210696</v>
      </c>
      <c r="DA92" s="8">
        <v>1</v>
      </c>
      <c r="DB92" s="29">
        <v>108.51305227828027</v>
      </c>
      <c r="DC92" s="29">
        <v>2.1773990286357301</v>
      </c>
      <c r="DD92" s="29">
        <v>108.51305227828027</v>
      </c>
      <c r="DE92" s="29">
        <v>116.61319545210698</v>
      </c>
      <c r="DH92" s="7">
        <f t="shared" si="26"/>
        <v>25</v>
      </c>
      <c r="DI92" s="8" t="str">
        <f t="shared" si="26"/>
        <v>KHTPS-2</v>
      </c>
      <c r="DJ92" s="9">
        <v>132.17886904830002</v>
      </c>
      <c r="DK92" s="8">
        <v>1</v>
      </c>
      <c r="DL92" s="29">
        <v>122.99750874259222</v>
      </c>
      <c r="DM92" s="29">
        <v>2.1773990286357301</v>
      </c>
      <c r="DN92" s="29">
        <v>122.99750874259222</v>
      </c>
      <c r="DO92" s="29">
        <v>132.17886904830004</v>
      </c>
      <c r="DR92" s="7">
        <f t="shared" si="27"/>
        <v>25</v>
      </c>
      <c r="DS92" s="8" t="str">
        <f t="shared" si="27"/>
        <v>KHTPS-2</v>
      </c>
      <c r="DT92" s="9">
        <f t="shared" si="17"/>
        <v>1605.3766132436153</v>
      </c>
      <c r="DU92" s="9">
        <f>SUM(E92,O92,Y92,AJ92,AT92,BD92,BN92,BX92,CH92,CR92,DB92,DL92)</f>
        <v>1493.8645295144036</v>
      </c>
      <c r="DV92" s="9">
        <f>SUM(G92,Q92,AA92,AL92,AV92,BF92,BP92,BZ92,CJ92,CT92,DD92,DN92)</f>
        <v>1493.8645295144036</v>
      </c>
      <c r="DW92" s="9">
        <f>SUM(H92,R92,AB92,AM92,AW92,BG92,BQ92,CA92,CK92,CU92,DE92,DO92)</f>
        <v>1605.3766132436153</v>
      </c>
    </row>
    <row r="93" spans="1:127" x14ac:dyDescent="0.25">
      <c r="A93" s="7">
        <v>26</v>
      </c>
      <c r="B93" s="8" t="s">
        <v>99</v>
      </c>
      <c r="C93" s="28">
        <v>0</v>
      </c>
      <c r="D93" s="8">
        <v>1</v>
      </c>
      <c r="E93" s="29">
        <v>0</v>
      </c>
      <c r="F93" s="29">
        <v>2.2983147428435111</v>
      </c>
      <c r="G93" s="29">
        <v>0</v>
      </c>
      <c r="H93" s="29">
        <v>0</v>
      </c>
      <c r="K93" s="7">
        <f t="shared" si="18"/>
        <v>26</v>
      </c>
      <c r="L93" s="8" t="str">
        <f t="shared" si="18"/>
        <v>KHTPS-1</v>
      </c>
      <c r="M93" s="29">
        <v>0</v>
      </c>
      <c r="N93" s="8">
        <v>1</v>
      </c>
      <c r="O93" s="29">
        <v>0</v>
      </c>
      <c r="P93" s="29">
        <v>2.2983147428435111</v>
      </c>
      <c r="Q93" s="29">
        <v>0</v>
      </c>
      <c r="R93" s="29">
        <v>0</v>
      </c>
      <c r="U93" s="34">
        <f t="shared" si="15"/>
        <v>26</v>
      </c>
      <c r="V93" s="5" t="str">
        <f t="shared" si="15"/>
        <v>KHTPS-1</v>
      </c>
      <c r="W93" s="5">
        <v>0</v>
      </c>
      <c r="X93" s="5">
        <v>1</v>
      </c>
      <c r="Y93" s="5">
        <v>0</v>
      </c>
      <c r="Z93" s="5">
        <v>2.2983147428435111</v>
      </c>
      <c r="AA93" s="5">
        <v>0</v>
      </c>
      <c r="AB93" s="29">
        <v>0</v>
      </c>
      <c r="AF93" s="7">
        <f t="shared" si="16"/>
        <v>26</v>
      </c>
      <c r="AG93" s="7" t="str">
        <f t="shared" si="16"/>
        <v>KHTPS-1</v>
      </c>
      <c r="AH93" s="9">
        <v>0</v>
      </c>
      <c r="AI93" s="7">
        <v>1</v>
      </c>
      <c r="AJ93" s="29">
        <v>0</v>
      </c>
      <c r="AK93" s="29">
        <v>2.2983147428435111</v>
      </c>
      <c r="AL93" s="29">
        <v>0</v>
      </c>
      <c r="AM93" s="29">
        <v>0</v>
      </c>
      <c r="AP93" s="7">
        <f t="shared" si="19"/>
        <v>26</v>
      </c>
      <c r="AQ93" s="7" t="str">
        <f t="shared" si="19"/>
        <v>KHTPS-1</v>
      </c>
      <c r="AR93" s="29">
        <v>0</v>
      </c>
      <c r="AS93" s="7">
        <v>1</v>
      </c>
      <c r="AT93" s="29">
        <v>0</v>
      </c>
      <c r="AU93" s="29">
        <v>2.2983147428435111</v>
      </c>
      <c r="AV93" s="29">
        <v>0</v>
      </c>
      <c r="AW93" s="29">
        <v>0</v>
      </c>
      <c r="AZ93" s="7">
        <f t="shared" si="20"/>
        <v>26</v>
      </c>
      <c r="BA93" s="7" t="str">
        <f t="shared" si="20"/>
        <v>KHTPS-1</v>
      </c>
      <c r="BB93" s="9">
        <v>0</v>
      </c>
      <c r="BC93" s="8">
        <v>1</v>
      </c>
      <c r="BD93" s="29">
        <v>0</v>
      </c>
      <c r="BE93" s="29">
        <v>2.2983147428435111</v>
      </c>
      <c r="BF93" s="29">
        <v>0</v>
      </c>
      <c r="BG93" s="29">
        <v>0</v>
      </c>
      <c r="BJ93" s="7">
        <f t="shared" si="21"/>
        <v>26</v>
      </c>
      <c r="BK93" s="7" t="str">
        <f t="shared" si="21"/>
        <v>KHTPS-1</v>
      </c>
      <c r="BL93" s="9">
        <v>0</v>
      </c>
      <c r="BM93" s="8">
        <v>1</v>
      </c>
      <c r="BN93" s="29">
        <v>0</v>
      </c>
      <c r="BO93" s="29">
        <v>2.2983147428435111</v>
      </c>
      <c r="BP93" s="29">
        <v>0</v>
      </c>
      <c r="BQ93" s="29">
        <v>0</v>
      </c>
      <c r="BT93" s="7">
        <f t="shared" si="22"/>
        <v>26</v>
      </c>
      <c r="BU93" s="7" t="str">
        <f t="shared" si="22"/>
        <v>KHTPS-1</v>
      </c>
      <c r="BV93" s="9">
        <v>0</v>
      </c>
      <c r="BW93" s="8">
        <v>1</v>
      </c>
      <c r="BX93" s="29">
        <v>0</v>
      </c>
      <c r="BY93" s="29">
        <v>2.2983147428435111</v>
      </c>
      <c r="BZ93" s="29">
        <v>0</v>
      </c>
      <c r="CA93" s="29">
        <v>0</v>
      </c>
      <c r="CD93" s="7">
        <f t="shared" si="23"/>
        <v>26</v>
      </c>
      <c r="CE93" s="8" t="str">
        <f t="shared" si="23"/>
        <v>KHTPS-1</v>
      </c>
      <c r="CF93" s="9">
        <v>0</v>
      </c>
      <c r="CG93" s="8">
        <v>1</v>
      </c>
      <c r="CH93" s="29">
        <v>0</v>
      </c>
      <c r="CI93" s="29">
        <v>2.2983147428435111</v>
      </c>
      <c r="CJ93" s="29">
        <v>0</v>
      </c>
      <c r="CK93" s="29">
        <v>0</v>
      </c>
      <c r="CN93" s="7">
        <f t="shared" si="24"/>
        <v>26</v>
      </c>
      <c r="CO93" s="7" t="str">
        <f t="shared" si="24"/>
        <v>KHTPS-1</v>
      </c>
      <c r="CP93" s="9">
        <v>0</v>
      </c>
      <c r="CQ93" s="8">
        <v>1</v>
      </c>
      <c r="CR93" s="29">
        <v>0</v>
      </c>
      <c r="CS93" s="29">
        <v>2.2983147428435111</v>
      </c>
      <c r="CT93" s="29">
        <v>0</v>
      </c>
      <c r="CU93" s="29">
        <v>0</v>
      </c>
      <c r="CX93" s="7">
        <f t="shared" si="25"/>
        <v>26</v>
      </c>
      <c r="CY93" s="7" t="str">
        <f t="shared" si="25"/>
        <v>KHTPS-1</v>
      </c>
      <c r="CZ93" s="9">
        <v>0</v>
      </c>
      <c r="DA93" s="8">
        <v>1</v>
      </c>
      <c r="DB93" s="29">
        <v>0</v>
      </c>
      <c r="DC93" s="29">
        <v>2.2983147428435111</v>
      </c>
      <c r="DD93" s="29">
        <v>0</v>
      </c>
      <c r="DE93" s="29">
        <v>0</v>
      </c>
      <c r="DH93" s="7">
        <f t="shared" si="26"/>
        <v>26</v>
      </c>
      <c r="DI93" s="8" t="str">
        <f t="shared" si="26"/>
        <v>KHTPS-1</v>
      </c>
      <c r="DJ93" s="9">
        <v>0</v>
      </c>
      <c r="DK93" s="8">
        <v>1</v>
      </c>
      <c r="DL93" s="29">
        <v>0</v>
      </c>
      <c r="DM93" s="29">
        <v>2.2983147428435111</v>
      </c>
      <c r="DN93" s="29">
        <v>0</v>
      </c>
      <c r="DO93" s="29">
        <v>0</v>
      </c>
      <c r="DR93" s="7">
        <f t="shared" si="27"/>
        <v>26</v>
      </c>
      <c r="DS93" s="8" t="str">
        <f t="shared" si="27"/>
        <v>KHTPS-1</v>
      </c>
      <c r="DT93" s="9">
        <f t="shared" si="17"/>
        <v>0</v>
      </c>
      <c r="DU93" s="9">
        <f>SUM(E93,O93,Y93,AJ93,AT93,BD93,BN93,BX93,CH93,CR93,DB93,DL93)</f>
        <v>0</v>
      </c>
      <c r="DV93" s="9">
        <f>SUM(G93,Q93,AA93,AL93,AV93,BF93,BP93,BZ93,CJ93,CT93,DD93,DN93)</f>
        <v>0</v>
      </c>
      <c r="DW93" s="9">
        <f>SUM(H93,R93,AB93,AM93,AW93,BG93,BQ93,CA93,CK93,CU93,DE93,DO93)</f>
        <v>0</v>
      </c>
    </row>
    <row r="94" spans="1:127" x14ac:dyDescent="0.25">
      <c r="A94" s="7">
        <v>27</v>
      </c>
      <c r="B94" s="8" t="s">
        <v>133</v>
      </c>
      <c r="C94" s="28">
        <v>427.30041375000002</v>
      </c>
      <c r="D94" s="8">
        <v>2</v>
      </c>
      <c r="E94" s="29">
        <v>412.34489926875</v>
      </c>
      <c r="F94" s="29">
        <v>2.4897294842371878</v>
      </c>
      <c r="G94" s="29">
        <v>412.34489926875</v>
      </c>
      <c r="H94" s="29">
        <v>427.30041375000002</v>
      </c>
      <c r="K94" s="7">
        <f t="shared" si="18"/>
        <v>27</v>
      </c>
      <c r="L94" s="8" t="str">
        <f t="shared" si="18"/>
        <v>PRAYAGRAJ POWER</v>
      </c>
      <c r="M94" s="29">
        <v>395.64164599999992</v>
      </c>
      <c r="N94" s="8">
        <v>2</v>
      </c>
      <c r="O94" s="29">
        <v>381.79418838999993</v>
      </c>
      <c r="P94" s="29">
        <v>2.4897294842371878</v>
      </c>
      <c r="Q94" s="29">
        <v>381.79418838999993</v>
      </c>
      <c r="R94" s="29">
        <v>395.64164599999992</v>
      </c>
      <c r="U94" s="34">
        <f t="shared" si="15"/>
        <v>27</v>
      </c>
      <c r="V94" s="5" t="str">
        <f t="shared" si="15"/>
        <v>PRAYAGRAJ POWER</v>
      </c>
      <c r="W94" s="5">
        <v>538.00500949999991</v>
      </c>
      <c r="X94" s="5">
        <v>2</v>
      </c>
      <c r="Y94" s="5">
        <v>519.17483416749985</v>
      </c>
      <c r="Z94" s="5">
        <v>2.4897294842371878</v>
      </c>
      <c r="AA94" s="5">
        <v>519.17483416749985</v>
      </c>
      <c r="AB94" s="29">
        <v>538.00500949999991</v>
      </c>
      <c r="AF94" s="7">
        <f t="shared" si="16"/>
        <v>27</v>
      </c>
      <c r="AG94" s="7" t="str">
        <f t="shared" si="16"/>
        <v>PRAYAGRAJ POWER</v>
      </c>
      <c r="AH94" s="9">
        <v>436.46352875000002</v>
      </c>
      <c r="AI94" s="7">
        <v>2</v>
      </c>
      <c r="AJ94" s="29">
        <v>421.18730524375002</v>
      </c>
      <c r="AK94" s="29">
        <v>2.4897294842371878</v>
      </c>
      <c r="AL94" s="29">
        <v>421.18730524375002</v>
      </c>
      <c r="AM94" s="29">
        <v>436.46352875000002</v>
      </c>
      <c r="AP94" s="7">
        <f t="shared" si="19"/>
        <v>27</v>
      </c>
      <c r="AQ94" s="7" t="str">
        <f t="shared" si="19"/>
        <v>PRAYAGRAJ POWER</v>
      </c>
      <c r="AR94" s="29">
        <v>489.82367099999993</v>
      </c>
      <c r="AS94" s="7">
        <v>2</v>
      </c>
      <c r="AT94" s="29">
        <v>472.6798425149999</v>
      </c>
      <c r="AU94" s="29">
        <v>2.4897294842371878</v>
      </c>
      <c r="AV94" s="29">
        <v>472.6798425149999</v>
      </c>
      <c r="AW94" s="29">
        <v>489.82367099999993</v>
      </c>
      <c r="AZ94" s="7">
        <f t="shared" si="20"/>
        <v>27</v>
      </c>
      <c r="BA94" s="7" t="str">
        <f t="shared" si="20"/>
        <v>PRAYAGRAJ POWER</v>
      </c>
      <c r="BB94" s="9">
        <v>418.92431883870961</v>
      </c>
      <c r="BC94" s="8">
        <v>2</v>
      </c>
      <c r="BD94" s="29">
        <v>404.26196767935477</v>
      </c>
      <c r="BE94" s="29">
        <v>2.4897294842371878</v>
      </c>
      <c r="BF94" s="29">
        <v>404.26196767935477</v>
      </c>
      <c r="BG94" s="29">
        <v>418.92431883870961</v>
      </c>
      <c r="BJ94" s="7">
        <f t="shared" si="21"/>
        <v>27</v>
      </c>
      <c r="BK94" s="7" t="str">
        <f t="shared" si="21"/>
        <v>PRAYAGRAJ POWER</v>
      </c>
      <c r="BL94" s="9">
        <v>459.30824374999992</v>
      </c>
      <c r="BM94" s="8">
        <v>2</v>
      </c>
      <c r="BN94" s="29">
        <v>443.23245521874992</v>
      </c>
      <c r="BO94" s="29">
        <v>2.4897294842371878</v>
      </c>
      <c r="BP94" s="29">
        <v>443.23245521874992</v>
      </c>
      <c r="BQ94" s="29">
        <v>459.30824374999992</v>
      </c>
      <c r="BT94" s="7">
        <f t="shared" si="22"/>
        <v>27</v>
      </c>
      <c r="BU94" s="7" t="str">
        <f t="shared" si="22"/>
        <v>PRAYAGRAJ POWER</v>
      </c>
      <c r="BV94" s="9">
        <v>523.14896375000001</v>
      </c>
      <c r="BW94" s="8">
        <v>2</v>
      </c>
      <c r="BX94" s="29">
        <v>504.83875001874998</v>
      </c>
      <c r="BY94" s="29">
        <v>2.4897294842371878</v>
      </c>
      <c r="BZ94" s="29">
        <v>504.83875001874998</v>
      </c>
      <c r="CA94" s="29">
        <v>523.14896375000001</v>
      </c>
      <c r="CD94" s="7">
        <f t="shared" si="23"/>
        <v>27</v>
      </c>
      <c r="CE94" s="8" t="str">
        <f t="shared" si="23"/>
        <v>PRAYAGRAJ POWER</v>
      </c>
      <c r="CF94" s="9">
        <v>470.579138</v>
      </c>
      <c r="CG94" s="8">
        <v>2</v>
      </c>
      <c r="CH94" s="29">
        <v>454.10886816999999</v>
      </c>
      <c r="CI94" s="29">
        <v>2.4897294842371878</v>
      </c>
      <c r="CJ94" s="29">
        <v>454.10886816999999</v>
      </c>
      <c r="CK94" s="29">
        <v>470.579138</v>
      </c>
      <c r="CN94" s="7">
        <f t="shared" si="24"/>
        <v>27</v>
      </c>
      <c r="CO94" s="7" t="str">
        <f t="shared" si="24"/>
        <v>PRAYAGRAJ POWER</v>
      </c>
      <c r="CP94" s="9">
        <v>481.48607299999998</v>
      </c>
      <c r="CQ94" s="8">
        <v>2</v>
      </c>
      <c r="CR94" s="29">
        <v>464.63406044499999</v>
      </c>
      <c r="CS94" s="29">
        <v>2.4897294842371878</v>
      </c>
      <c r="CT94" s="29">
        <v>464.63406044499999</v>
      </c>
      <c r="CU94" s="29">
        <v>481.48607299999998</v>
      </c>
      <c r="CX94" s="7">
        <f t="shared" si="25"/>
        <v>27</v>
      </c>
      <c r="CY94" s="7" t="str">
        <f t="shared" si="25"/>
        <v>PRAYAGRAJ POWER</v>
      </c>
      <c r="CZ94" s="9">
        <v>446.25028900000007</v>
      </c>
      <c r="DA94" s="8">
        <v>2</v>
      </c>
      <c r="DB94" s="29">
        <v>430.63152888500002</v>
      </c>
      <c r="DC94" s="29">
        <v>2.4897294842371878</v>
      </c>
      <c r="DD94" s="29">
        <v>430.63152888500002</v>
      </c>
      <c r="DE94" s="29">
        <v>446.25028900000007</v>
      </c>
      <c r="DH94" s="7">
        <f t="shared" si="26"/>
        <v>27</v>
      </c>
      <c r="DI94" s="8" t="str">
        <f t="shared" si="26"/>
        <v>PRAYAGRAJ POWER</v>
      </c>
      <c r="DJ94" s="9">
        <v>578.26823749999994</v>
      </c>
      <c r="DK94" s="8">
        <v>2</v>
      </c>
      <c r="DL94" s="29">
        <v>558.02884918749987</v>
      </c>
      <c r="DM94" s="29">
        <v>2.4897294842371878</v>
      </c>
      <c r="DN94" s="29">
        <v>361.07361979669258</v>
      </c>
      <c r="DO94" s="29">
        <v>374.16955419346385</v>
      </c>
      <c r="DR94" s="7">
        <f t="shared" si="27"/>
        <v>27</v>
      </c>
      <c r="DS94" s="8" t="str">
        <f t="shared" si="27"/>
        <v>PRAYAGRAJ POWER</v>
      </c>
      <c r="DT94" s="9">
        <f t="shared" si="17"/>
        <v>5665.1995328387093</v>
      </c>
      <c r="DU94" s="9">
        <f>SUM(E94,O94,Y94,AJ94,AT94,BD94,BN94,BX94,CH94,CR94,DB94,DL94)</f>
        <v>5466.9175491893548</v>
      </c>
      <c r="DV94" s="9">
        <f>SUM(G94,Q94,AA94,AL94,AV94,BF94,BP94,BZ94,CJ94,CT94,DD94,DN94)</f>
        <v>5269.9623197985475</v>
      </c>
      <c r="DW94" s="9">
        <f>SUM(H94,R94,AB94,AM94,AW94,BG94,BQ94,CA94,CK94,CU94,DE94,DO94)</f>
        <v>5461.100849532173</v>
      </c>
    </row>
    <row r="95" spans="1:127" x14ac:dyDescent="0.25">
      <c r="A95" s="7">
        <v>28</v>
      </c>
      <c r="B95" s="8" t="s">
        <v>102</v>
      </c>
      <c r="C95" s="28">
        <v>43.374703879999998</v>
      </c>
      <c r="D95" s="8">
        <v>1</v>
      </c>
      <c r="E95" s="29">
        <v>40.36182604753693</v>
      </c>
      <c r="F95" s="29">
        <v>2.4402013804564686</v>
      </c>
      <c r="G95" s="29">
        <v>40.36182604753693</v>
      </c>
      <c r="H95" s="29">
        <v>43.374703879999998</v>
      </c>
      <c r="K95" s="7">
        <f t="shared" si="18"/>
        <v>28</v>
      </c>
      <c r="L95" s="8" t="str">
        <f t="shared" si="18"/>
        <v>NCTPS-2</v>
      </c>
      <c r="M95" s="29">
        <v>104.67857926000001</v>
      </c>
      <c r="N95" s="8">
        <v>1</v>
      </c>
      <c r="O95" s="29">
        <v>97.407434035384298</v>
      </c>
      <c r="P95" s="29">
        <v>2.4402013804564686</v>
      </c>
      <c r="Q95" s="29">
        <v>97.407434035384298</v>
      </c>
      <c r="R95" s="29">
        <v>104.67857926000001</v>
      </c>
      <c r="U95" s="34">
        <f t="shared" si="15"/>
        <v>28</v>
      </c>
      <c r="V95" s="5" t="str">
        <f t="shared" si="15"/>
        <v>NCTPS-2</v>
      </c>
      <c r="W95" s="5">
        <v>63.518817580000011</v>
      </c>
      <c r="X95" s="5">
        <v>1</v>
      </c>
      <c r="Y95" s="5">
        <v>59.106696682056779</v>
      </c>
      <c r="Z95" s="5">
        <v>2.4402013804564686</v>
      </c>
      <c r="AA95" s="5">
        <v>59.106696682056779</v>
      </c>
      <c r="AB95" s="29">
        <v>63.518817580000018</v>
      </c>
      <c r="AF95" s="7">
        <f t="shared" si="16"/>
        <v>28</v>
      </c>
      <c r="AG95" s="7" t="str">
        <f t="shared" si="16"/>
        <v>NCTPS-2</v>
      </c>
      <c r="AH95" s="9">
        <v>72.065281339999984</v>
      </c>
      <c r="AI95" s="7">
        <v>1</v>
      </c>
      <c r="AJ95" s="29">
        <v>67.059509099106009</v>
      </c>
      <c r="AK95" s="29">
        <v>2.4402013804564686</v>
      </c>
      <c r="AL95" s="29">
        <v>67.059509099106009</v>
      </c>
      <c r="AM95" s="29">
        <v>72.065281339999999</v>
      </c>
      <c r="AP95" s="7">
        <f t="shared" si="19"/>
        <v>28</v>
      </c>
      <c r="AQ95" s="7" t="str">
        <f t="shared" si="19"/>
        <v>NCTPS-2</v>
      </c>
      <c r="AR95" s="29">
        <v>65.40520561999999</v>
      </c>
      <c r="AS95" s="7">
        <v>1</v>
      </c>
      <c r="AT95" s="29">
        <v>60.862053125279445</v>
      </c>
      <c r="AU95" s="29">
        <v>2.4402013804564686</v>
      </c>
      <c r="AV95" s="29">
        <v>60.862053125279445</v>
      </c>
      <c r="AW95" s="29">
        <v>65.40520561999999</v>
      </c>
      <c r="AZ95" s="7">
        <f t="shared" si="20"/>
        <v>28</v>
      </c>
      <c r="BA95" s="7" t="str">
        <f t="shared" si="20"/>
        <v>NCTPS-2</v>
      </c>
      <c r="BB95" s="9">
        <v>66.021638593548388</v>
      </c>
      <c r="BC95" s="8">
        <v>1</v>
      </c>
      <c r="BD95" s="29">
        <v>61.435667656854349</v>
      </c>
      <c r="BE95" s="29">
        <v>2.4402013804564686</v>
      </c>
      <c r="BF95" s="29">
        <v>61.435667656854349</v>
      </c>
      <c r="BG95" s="29">
        <v>66.021638593548388</v>
      </c>
      <c r="BJ95" s="7">
        <f t="shared" si="21"/>
        <v>28</v>
      </c>
      <c r="BK95" s="7" t="str">
        <f t="shared" si="21"/>
        <v>NCTPS-2</v>
      </c>
      <c r="BL95" s="9">
        <v>59.564138120000003</v>
      </c>
      <c r="BM95" s="8">
        <v>1</v>
      </c>
      <c r="BN95" s="29">
        <v>55.426715721728257</v>
      </c>
      <c r="BO95" s="29">
        <v>2.4402013804564686</v>
      </c>
      <c r="BP95" s="29">
        <v>55.426715721728257</v>
      </c>
      <c r="BQ95" s="29">
        <v>59.56413812000001</v>
      </c>
      <c r="BT95" s="7">
        <f t="shared" si="22"/>
        <v>28</v>
      </c>
      <c r="BU95" s="7" t="str">
        <f t="shared" si="22"/>
        <v>NCTPS-2</v>
      </c>
      <c r="BV95" s="9">
        <v>41.81805408000001</v>
      </c>
      <c r="BW95" s="8">
        <v>1</v>
      </c>
      <c r="BX95" s="29">
        <v>38.913303687168657</v>
      </c>
      <c r="BY95" s="29">
        <v>2.4402013804564686</v>
      </c>
      <c r="BZ95" s="29">
        <v>38.913303687168657</v>
      </c>
      <c r="CA95" s="29">
        <v>41.818054080000017</v>
      </c>
      <c r="CD95" s="7">
        <f t="shared" si="23"/>
        <v>28</v>
      </c>
      <c r="CE95" s="8" t="str">
        <f t="shared" si="23"/>
        <v>NCTPS-2</v>
      </c>
      <c r="CF95" s="9">
        <v>36.313206839999999</v>
      </c>
      <c r="CG95" s="8">
        <v>1</v>
      </c>
      <c r="CH95" s="29">
        <v>33.79083213476703</v>
      </c>
      <c r="CI95" s="29">
        <v>2.4402013804564686</v>
      </c>
      <c r="CJ95" s="29">
        <v>33.79083213476703</v>
      </c>
      <c r="CK95" s="29">
        <v>36.313206840000007</v>
      </c>
      <c r="CN95" s="7">
        <f t="shared" si="24"/>
        <v>28</v>
      </c>
      <c r="CO95" s="7" t="str">
        <f t="shared" si="24"/>
        <v>NCTPS-2</v>
      </c>
      <c r="CP95" s="9">
        <v>38.067560040000004</v>
      </c>
      <c r="CQ95" s="8">
        <v>1</v>
      </c>
      <c r="CR95" s="29">
        <v>35.423325093802305</v>
      </c>
      <c r="CS95" s="29">
        <v>2.4402013804564686</v>
      </c>
      <c r="CT95" s="29">
        <v>35.423325093802305</v>
      </c>
      <c r="CU95" s="29">
        <v>38.067560040000004</v>
      </c>
      <c r="CX95" s="7">
        <f t="shared" si="25"/>
        <v>28</v>
      </c>
      <c r="CY95" s="7" t="str">
        <f t="shared" si="25"/>
        <v>NCTPS-2</v>
      </c>
      <c r="CZ95" s="9">
        <v>37.280694520000019</v>
      </c>
      <c r="DA95" s="8">
        <v>1</v>
      </c>
      <c r="DB95" s="29">
        <v>34.691116539044003</v>
      </c>
      <c r="DC95" s="29">
        <v>2.4402013804564686</v>
      </c>
      <c r="DD95" s="29">
        <v>34.691116539044003</v>
      </c>
      <c r="DE95" s="29">
        <v>37.280694520000019</v>
      </c>
      <c r="DH95" s="7">
        <f t="shared" si="26"/>
        <v>28</v>
      </c>
      <c r="DI95" s="8" t="str">
        <f t="shared" si="26"/>
        <v>NCTPS-2</v>
      </c>
      <c r="DJ95" s="9">
        <v>36.548552020000002</v>
      </c>
      <c r="DK95" s="8">
        <v>1</v>
      </c>
      <c r="DL95" s="29">
        <v>34.009829853865384</v>
      </c>
      <c r="DM95" s="29">
        <v>2.4402013804564686</v>
      </c>
      <c r="DN95" s="29">
        <v>0</v>
      </c>
      <c r="DO95" s="29">
        <v>0</v>
      </c>
      <c r="DR95" s="7">
        <f t="shared" si="27"/>
        <v>28</v>
      </c>
      <c r="DS95" s="8" t="str">
        <f t="shared" si="27"/>
        <v>NCTPS-2</v>
      </c>
      <c r="DT95" s="9">
        <f t="shared" si="17"/>
        <v>664.65643189354842</v>
      </c>
      <c r="DU95" s="9">
        <f>SUM(E95,O95,Y95,AJ95,AT95,BD95,BN95,BX95,CH95,CR95,DB95,DL95)</f>
        <v>618.48830967659353</v>
      </c>
      <c r="DV95" s="9">
        <f>SUM(G95,Q95,AA95,AL95,AV95,BF95,BP95,BZ95,CJ95,CT95,DD95,DN95)</f>
        <v>584.4784798227281</v>
      </c>
      <c r="DW95" s="9">
        <f>SUM(H95,R95,AB95,AM95,AW95,BG95,BQ95,CA95,CK95,CU95,DE95,DO95)</f>
        <v>628.10787987354843</v>
      </c>
    </row>
    <row r="96" spans="1:127" x14ac:dyDescent="0.25">
      <c r="A96" s="7">
        <v>29</v>
      </c>
      <c r="B96" s="8" t="s">
        <v>98</v>
      </c>
      <c r="C96" s="28">
        <v>0</v>
      </c>
      <c r="D96" s="8">
        <v>1</v>
      </c>
      <c r="E96" s="29">
        <v>0</v>
      </c>
      <c r="F96" s="29">
        <v>2.48332832791783</v>
      </c>
      <c r="G96" s="29">
        <v>0</v>
      </c>
      <c r="H96" s="29">
        <v>0</v>
      </c>
      <c r="K96" s="7">
        <f t="shared" si="18"/>
        <v>29</v>
      </c>
      <c r="L96" s="8" t="str">
        <f t="shared" si="18"/>
        <v>FSTPS</v>
      </c>
      <c r="M96" s="29">
        <v>0</v>
      </c>
      <c r="N96" s="8">
        <v>1</v>
      </c>
      <c r="O96" s="29">
        <v>0</v>
      </c>
      <c r="P96" s="29">
        <v>2.48332832791783</v>
      </c>
      <c r="Q96" s="29">
        <v>0</v>
      </c>
      <c r="R96" s="29">
        <v>0</v>
      </c>
      <c r="U96" s="34">
        <f t="shared" si="15"/>
        <v>29</v>
      </c>
      <c r="V96" s="5" t="str">
        <f t="shared" si="15"/>
        <v>FSTPS</v>
      </c>
      <c r="W96" s="5">
        <v>0</v>
      </c>
      <c r="X96" s="5">
        <v>1</v>
      </c>
      <c r="Y96" s="5">
        <v>0</v>
      </c>
      <c r="Z96" s="5">
        <v>2.48332832791783</v>
      </c>
      <c r="AA96" s="5">
        <v>0</v>
      </c>
      <c r="AB96" s="29">
        <v>0</v>
      </c>
      <c r="AF96" s="7">
        <f t="shared" si="16"/>
        <v>29</v>
      </c>
      <c r="AG96" s="7" t="str">
        <f t="shared" si="16"/>
        <v>FSTPS</v>
      </c>
      <c r="AH96" s="9">
        <v>0</v>
      </c>
      <c r="AI96" s="7">
        <v>1</v>
      </c>
      <c r="AJ96" s="29">
        <v>0</v>
      </c>
      <c r="AK96" s="29">
        <v>2.48332832791783</v>
      </c>
      <c r="AL96" s="29">
        <v>0</v>
      </c>
      <c r="AM96" s="29">
        <v>0</v>
      </c>
      <c r="AP96" s="7">
        <f t="shared" si="19"/>
        <v>29</v>
      </c>
      <c r="AQ96" s="7" t="str">
        <f t="shared" si="19"/>
        <v>FSTPS</v>
      </c>
      <c r="AR96" s="29">
        <v>0</v>
      </c>
      <c r="AS96" s="7">
        <v>1</v>
      </c>
      <c r="AT96" s="29">
        <v>0</v>
      </c>
      <c r="AU96" s="29">
        <v>2.48332832791783</v>
      </c>
      <c r="AV96" s="29">
        <v>0</v>
      </c>
      <c r="AW96" s="29">
        <v>0</v>
      </c>
      <c r="AZ96" s="7">
        <f t="shared" si="20"/>
        <v>29</v>
      </c>
      <c r="BA96" s="7" t="str">
        <f t="shared" si="20"/>
        <v>FSTPS</v>
      </c>
      <c r="BB96" s="9">
        <v>0</v>
      </c>
      <c r="BC96" s="8">
        <v>1</v>
      </c>
      <c r="BD96" s="29">
        <v>0</v>
      </c>
      <c r="BE96" s="29">
        <v>2.48332832791783</v>
      </c>
      <c r="BF96" s="29">
        <v>0</v>
      </c>
      <c r="BG96" s="29">
        <v>0</v>
      </c>
      <c r="BJ96" s="7">
        <f t="shared" si="21"/>
        <v>29</v>
      </c>
      <c r="BK96" s="7" t="str">
        <f t="shared" si="21"/>
        <v>FSTPS</v>
      </c>
      <c r="BL96" s="9">
        <v>0</v>
      </c>
      <c r="BM96" s="8">
        <v>1</v>
      </c>
      <c r="BN96" s="29">
        <v>0</v>
      </c>
      <c r="BO96" s="29">
        <v>2.48332832791783</v>
      </c>
      <c r="BP96" s="29">
        <v>0</v>
      </c>
      <c r="BQ96" s="29">
        <v>0</v>
      </c>
      <c r="BT96" s="7">
        <f t="shared" si="22"/>
        <v>29</v>
      </c>
      <c r="BU96" s="7" t="str">
        <f t="shared" si="22"/>
        <v>FSTPS</v>
      </c>
      <c r="BV96" s="9">
        <v>0</v>
      </c>
      <c r="BW96" s="8">
        <v>1</v>
      </c>
      <c r="BX96" s="29">
        <v>0</v>
      </c>
      <c r="BY96" s="29">
        <v>2.48332832791783</v>
      </c>
      <c r="BZ96" s="29">
        <v>0</v>
      </c>
      <c r="CA96" s="29">
        <v>0</v>
      </c>
      <c r="CD96" s="7">
        <f t="shared" si="23"/>
        <v>29</v>
      </c>
      <c r="CE96" s="8" t="str">
        <f t="shared" si="23"/>
        <v>FSTPS</v>
      </c>
      <c r="CF96" s="9">
        <v>0</v>
      </c>
      <c r="CG96" s="8">
        <v>1</v>
      </c>
      <c r="CH96" s="29">
        <v>0</v>
      </c>
      <c r="CI96" s="29">
        <v>2.48332832791783</v>
      </c>
      <c r="CJ96" s="29">
        <v>0</v>
      </c>
      <c r="CK96" s="29">
        <v>0</v>
      </c>
      <c r="CN96" s="7">
        <f t="shared" si="24"/>
        <v>29</v>
      </c>
      <c r="CO96" s="7" t="str">
        <f t="shared" si="24"/>
        <v>FSTPS</v>
      </c>
      <c r="CP96" s="9">
        <v>0</v>
      </c>
      <c r="CQ96" s="8">
        <v>1</v>
      </c>
      <c r="CR96" s="29">
        <v>0</v>
      </c>
      <c r="CS96" s="29">
        <v>2.48332832791783</v>
      </c>
      <c r="CT96" s="29">
        <v>0</v>
      </c>
      <c r="CU96" s="29">
        <v>0</v>
      </c>
      <c r="CX96" s="7">
        <f t="shared" si="25"/>
        <v>29</v>
      </c>
      <c r="CY96" s="7" t="str">
        <f t="shared" si="25"/>
        <v>FSTPS</v>
      </c>
      <c r="CZ96" s="9">
        <v>0</v>
      </c>
      <c r="DA96" s="8">
        <v>1</v>
      </c>
      <c r="DB96" s="29">
        <v>0</v>
      </c>
      <c r="DC96" s="29">
        <v>2.48332832791783</v>
      </c>
      <c r="DD96" s="29">
        <v>0</v>
      </c>
      <c r="DE96" s="29">
        <v>0</v>
      </c>
      <c r="DH96" s="7">
        <f t="shared" si="26"/>
        <v>29</v>
      </c>
      <c r="DI96" s="8" t="str">
        <f t="shared" si="26"/>
        <v>FSTPS</v>
      </c>
      <c r="DJ96" s="9">
        <v>0</v>
      </c>
      <c r="DK96" s="8">
        <v>1</v>
      </c>
      <c r="DL96" s="29">
        <v>0</v>
      </c>
      <c r="DM96" s="29">
        <v>2.48332832791783</v>
      </c>
      <c r="DN96" s="29">
        <v>0</v>
      </c>
      <c r="DO96" s="29">
        <v>0</v>
      </c>
      <c r="DR96" s="7">
        <f t="shared" si="27"/>
        <v>29</v>
      </c>
      <c r="DS96" s="8" t="str">
        <f t="shared" si="27"/>
        <v>FSTPS</v>
      </c>
      <c r="DT96" s="9">
        <f t="shared" si="17"/>
        <v>0</v>
      </c>
      <c r="DU96" s="9">
        <f>SUM(E96,O96,Y96,AJ96,AT96,BD96,BN96,BX96,CH96,CR96,DB96,DL96)</f>
        <v>0</v>
      </c>
      <c r="DV96" s="9">
        <f>SUM(G96,Q96,AA96,AL96,AV96,BF96,BP96,BZ96,CJ96,CT96,DD96,DN96)</f>
        <v>0</v>
      </c>
      <c r="DW96" s="9">
        <f>SUM(H96,R96,AB96,AM96,AW96,BG96,BQ96,CA96,CK96,CU96,DE96,DO96)</f>
        <v>0</v>
      </c>
    </row>
    <row r="97" spans="1:127" x14ac:dyDescent="0.25">
      <c r="A97" s="7">
        <v>30</v>
      </c>
      <c r="B97" s="8" t="s">
        <v>131</v>
      </c>
      <c r="C97" s="28">
        <v>572.15876249999997</v>
      </c>
      <c r="D97" s="8">
        <v>2</v>
      </c>
      <c r="E97" s="29">
        <v>552.13320581249991</v>
      </c>
      <c r="F97" s="29">
        <v>2.935122717859628</v>
      </c>
      <c r="G97" s="29">
        <v>552.13320581249991</v>
      </c>
      <c r="H97" s="29">
        <v>572.15876249999997</v>
      </c>
      <c r="K97" s="7">
        <f t="shared" si="18"/>
        <v>30</v>
      </c>
      <c r="L97" s="8" t="str">
        <f t="shared" si="18"/>
        <v>LALITPUR</v>
      </c>
      <c r="M97" s="29">
        <v>551.62833799999999</v>
      </c>
      <c r="N97" s="8">
        <v>2</v>
      </c>
      <c r="O97" s="29">
        <v>532.32134616999997</v>
      </c>
      <c r="P97" s="29">
        <v>2.935122717859628</v>
      </c>
      <c r="Q97" s="29">
        <v>532.32134616999997</v>
      </c>
      <c r="R97" s="29">
        <v>551.62833799999999</v>
      </c>
      <c r="U97" s="34">
        <f t="shared" si="15"/>
        <v>30</v>
      </c>
      <c r="V97" s="5" t="str">
        <f t="shared" si="15"/>
        <v>LALITPUR</v>
      </c>
      <c r="W97" s="5">
        <v>694.67160199999989</v>
      </c>
      <c r="X97" s="5">
        <v>2</v>
      </c>
      <c r="Y97" s="5">
        <v>670.35809592999988</v>
      </c>
      <c r="Z97" s="5">
        <v>2.935122717859628</v>
      </c>
      <c r="AA97" s="5">
        <v>670.35809592999988</v>
      </c>
      <c r="AB97" s="29">
        <v>694.67160199999989</v>
      </c>
      <c r="AF97" s="7">
        <f t="shared" si="16"/>
        <v>30</v>
      </c>
      <c r="AG97" s="7" t="str">
        <f t="shared" si="16"/>
        <v>LALITPUR</v>
      </c>
      <c r="AH97" s="9">
        <v>535.38674712500006</v>
      </c>
      <c r="AI97" s="7">
        <v>2</v>
      </c>
      <c r="AJ97" s="29">
        <v>516.64821097562503</v>
      </c>
      <c r="AK97" s="29">
        <v>2.935122717859628</v>
      </c>
      <c r="AL97" s="29">
        <v>516.64821097562503</v>
      </c>
      <c r="AM97" s="29">
        <v>535.38674712500006</v>
      </c>
      <c r="AP97" s="7">
        <f t="shared" si="19"/>
        <v>30</v>
      </c>
      <c r="AQ97" s="7" t="str">
        <f t="shared" si="19"/>
        <v>LALITPUR</v>
      </c>
      <c r="AR97" s="29">
        <v>457.97981849999991</v>
      </c>
      <c r="AS97" s="7">
        <v>2</v>
      </c>
      <c r="AT97" s="29">
        <v>441.95052485249988</v>
      </c>
      <c r="AU97" s="29">
        <v>2.935122717859628</v>
      </c>
      <c r="AV97" s="29">
        <v>441.95052485249988</v>
      </c>
      <c r="AW97" s="29">
        <v>457.97981849999991</v>
      </c>
      <c r="AZ97" s="7">
        <f t="shared" si="20"/>
        <v>30</v>
      </c>
      <c r="BA97" s="7" t="str">
        <f t="shared" si="20"/>
        <v>LALITPUR</v>
      </c>
      <c r="BB97" s="9">
        <v>391.49374490322577</v>
      </c>
      <c r="BC97" s="8">
        <v>2</v>
      </c>
      <c r="BD97" s="29">
        <v>377.79146383161287</v>
      </c>
      <c r="BE97" s="29">
        <v>2.935122717859628</v>
      </c>
      <c r="BF97" s="29">
        <v>377.79146383161287</v>
      </c>
      <c r="BG97" s="29">
        <v>391.49374490322577</v>
      </c>
      <c r="BJ97" s="7">
        <f t="shared" si="21"/>
        <v>30</v>
      </c>
      <c r="BK97" s="7" t="str">
        <f t="shared" si="21"/>
        <v>LALITPUR</v>
      </c>
      <c r="BL97" s="9">
        <v>589.9403532</v>
      </c>
      <c r="BM97" s="8">
        <v>2</v>
      </c>
      <c r="BN97" s="29">
        <v>569.29244083799995</v>
      </c>
      <c r="BO97" s="29">
        <v>2.935122717859628</v>
      </c>
      <c r="BP97" s="29">
        <v>569.29244083799995</v>
      </c>
      <c r="BQ97" s="29">
        <v>589.9403532</v>
      </c>
      <c r="BT97" s="7">
        <f t="shared" si="22"/>
        <v>30</v>
      </c>
      <c r="BU97" s="7" t="str">
        <f t="shared" si="22"/>
        <v>LALITPUR</v>
      </c>
      <c r="BV97" s="9">
        <v>408.75061420000003</v>
      </c>
      <c r="BW97" s="8">
        <v>2</v>
      </c>
      <c r="BX97" s="29">
        <v>394.44434270300002</v>
      </c>
      <c r="BY97" s="29">
        <v>2.935122717859628</v>
      </c>
      <c r="BZ97" s="29">
        <v>394.44434270300002</v>
      </c>
      <c r="CA97" s="29">
        <v>408.75061420000003</v>
      </c>
      <c r="CD97" s="7">
        <f t="shared" si="23"/>
        <v>30</v>
      </c>
      <c r="CE97" s="8" t="str">
        <f t="shared" si="23"/>
        <v>LALITPUR</v>
      </c>
      <c r="CF97" s="9">
        <v>331.00117925000006</v>
      </c>
      <c r="CG97" s="8">
        <v>2</v>
      </c>
      <c r="CH97" s="29">
        <v>319.41613797625007</v>
      </c>
      <c r="CI97" s="29">
        <v>2.935122717859628</v>
      </c>
      <c r="CJ97" s="29">
        <v>319.41613797625007</v>
      </c>
      <c r="CK97" s="29">
        <v>331.00117925000006</v>
      </c>
      <c r="CN97" s="7">
        <f t="shared" si="24"/>
        <v>30</v>
      </c>
      <c r="CO97" s="7" t="str">
        <f t="shared" si="24"/>
        <v>LALITPUR</v>
      </c>
      <c r="CP97" s="9">
        <v>338.86694875000001</v>
      </c>
      <c r="CQ97" s="8">
        <v>2</v>
      </c>
      <c r="CR97" s="29">
        <v>327.00660554374997</v>
      </c>
      <c r="CS97" s="29">
        <v>2.935122717859628</v>
      </c>
      <c r="CT97" s="29">
        <v>327.00660554374997</v>
      </c>
      <c r="CU97" s="29">
        <v>338.86694875000001</v>
      </c>
      <c r="CX97" s="7">
        <f t="shared" si="25"/>
        <v>30</v>
      </c>
      <c r="CY97" s="7" t="str">
        <f t="shared" si="25"/>
        <v>LALITPUR</v>
      </c>
      <c r="CZ97" s="9">
        <v>341.77762374999986</v>
      </c>
      <c r="DA97" s="8">
        <v>2</v>
      </c>
      <c r="DB97" s="29">
        <v>329.81540691874983</v>
      </c>
      <c r="DC97" s="29">
        <v>2.935122717859628</v>
      </c>
      <c r="DD97" s="29">
        <v>329.81540691874983</v>
      </c>
      <c r="DE97" s="29">
        <v>341.77762374999986</v>
      </c>
      <c r="DH97" s="7">
        <f t="shared" si="26"/>
        <v>30</v>
      </c>
      <c r="DI97" s="8" t="str">
        <f t="shared" si="26"/>
        <v>LALITPUR</v>
      </c>
      <c r="DJ97" s="9">
        <v>293.67757874999995</v>
      </c>
      <c r="DK97" s="8">
        <v>2</v>
      </c>
      <c r="DL97" s="29">
        <v>283.39886349374996</v>
      </c>
      <c r="DM97" s="29">
        <v>2.935122717859628</v>
      </c>
      <c r="DN97" s="29">
        <v>0</v>
      </c>
      <c r="DO97" s="29">
        <v>0</v>
      </c>
      <c r="DR97" s="7">
        <f t="shared" si="27"/>
        <v>30</v>
      </c>
      <c r="DS97" s="8" t="str">
        <f t="shared" si="27"/>
        <v>LALITPUR</v>
      </c>
      <c r="DT97" s="9">
        <f t="shared" si="17"/>
        <v>5507.3333109282257</v>
      </c>
      <c r="DU97" s="9">
        <f>SUM(E97,O97,Y97,AJ97,AT97,BD97,BN97,BX97,CH97,CR97,DB97,DL97)</f>
        <v>5314.5766450457368</v>
      </c>
      <c r="DV97" s="9">
        <f>SUM(G97,Q97,AA97,AL97,AV97,BF97,BP97,BZ97,CJ97,CT97,DD97,DN97)</f>
        <v>5031.1777815519872</v>
      </c>
      <c r="DW97" s="9">
        <f>SUM(H97,R97,AB97,AM97,AW97,BG97,BQ97,CA97,CK97,CU97,DE97,DO97)</f>
        <v>5213.6557321782257</v>
      </c>
    </row>
    <row r="98" spans="1:127" x14ac:dyDescent="0.25">
      <c r="A98" s="7">
        <v>31</v>
      </c>
      <c r="B98" s="8" t="s">
        <v>130</v>
      </c>
      <c r="C98" s="28">
        <v>317.88182949999998</v>
      </c>
      <c r="D98" s="8">
        <v>1</v>
      </c>
      <c r="E98" s="29">
        <v>295.80123800840096</v>
      </c>
      <c r="F98" s="29">
        <v>2.846224788466178</v>
      </c>
      <c r="G98" s="29">
        <v>129.50892804159048</v>
      </c>
      <c r="H98" s="29">
        <v>139.17634442515561</v>
      </c>
      <c r="K98" s="7">
        <f t="shared" si="18"/>
        <v>31</v>
      </c>
      <c r="L98" s="8" t="str">
        <f t="shared" si="18"/>
        <v>KSK MAHANADI</v>
      </c>
      <c r="M98" s="29">
        <v>277.58118760000002</v>
      </c>
      <c r="N98" s="8">
        <v>1</v>
      </c>
      <c r="O98" s="29">
        <v>258.29994457082427</v>
      </c>
      <c r="P98" s="29">
        <v>2.846224788466178</v>
      </c>
      <c r="Q98" s="29">
        <v>258.29994457082427</v>
      </c>
      <c r="R98" s="29">
        <v>277.58118760000008</v>
      </c>
      <c r="U98" s="34">
        <f t="shared" si="15"/>
        <v>31</v>
      </c>
      <c r="V98" s="5" t="str">
        <f t="shared" si="15"/>
        <v>KSK MAHANADI</v>
      </c>
      <c r="W98" s="5">
        <v>374.79583699999995</v>
      </c>
      <c r="X98" s="5">
        <v>1</v>
      </c>
      <c r="Y98" s="5">
        <v>348.76190551493869</v>
      </c>
      <c r="Z98" s="5">
        <v>2.846224788466178</v>
      </c>
      <c r="AA98" s="5">
        <v>348.76190551493869</v>
      </c>
      <c r="AB98" s="29">
        <v>374.79583700000001</v>
      </c>
      <c r="AF98" s="7">
        <f t="shared" si="16"/>
        <v>31</v>
      </c>
      <c r="AG98" s="7" t="str">
        <f t="shared" si="16"/>
        <v>KSK MAHANADI</v>
      </c>
      <c r="AH98" s="9">
        <v>394.86228449999993</v>
      </c>
      <c r="AI98" s="7">
        <v>1</v>
      </c>
      <c r="AJ98" s="29">
        <v>367.43450477066489</v>
      </c>
      <c r="AK98" s="29">
        <v>2.846224788466178</v>
      </c>
      <c r="AL98" s="29">
        <v>367.43450477066489</v>
      </c>
      <c r="AM98" s="29">
        <v>394.86228449999999</v>
      </c>
      <c r="AP98" s="7">
        <f t="shared" si="19"/>
        <v>31</v>
      </c>
      <c r="AQ98" s="7" t="str">
        <f t="shared" si="19"/>
        <v>KSK MAHANADI</v>
      </c>
      <c r="AR98" s="29">
        <v>392.18389775000003</v>
      </c>
      <c r="AS98" s="7">
        <v>1</v>
      </c>
      <c r="AT98" s="29">
        <v>364.9421631424521</v>
      </c>
      <c r="AU98" s="29">
        <v>2.846224788466178</v>
      </c>
      <c r="AV98" s="29">
        <v>364.9421631424521</v>
      </c>
      <c r="AW98" s="29">
        <v>392.18389775000003</v>
      </c>
      <c r="AZ98" s="7">
        <f t="shared" si="20"/>
        <v>31</v>
      </c>
      <c r="BA98" s="7" t="str">
        <f t="shared" si="20"/>
        <v>KSK MAHANADI</v>
      </c>
      <c r="BB98" s="9">
        <v>228.86274251612903</v>
      </c>
      <c r="BC98" s="8">
        <v>1</v>
      </c>
      <c r="BD98" s="29">
        <v>212.96556231839881</v>
      </c>
      <c r="BE98" s="29">
        <v>2.846224788466178</v>
      </c>
      <c r="BF98" s="29">
        <v>212.96556231839881</v>
      </c>
      <c r="BG98" s="29">
        <v>228.86274251612906</v>
      </c>
      <c r="BJ98" s="7">
        <f t="shared" si="21"/>
        <v>31</v>
      </c>
      <c r="BK98" s="7" t="str">
        <f t="shared" si="21"/>
        <v>KSK MAHANADI</v>
      </c>
      <c r="BL98" s="9">
        <v>302.47543660000002</v>
      </c>
      <c r="BM98" s="8">
        <v>1</v>
      </c>
      <c r="BN98" s="29">
        <v>281.46499834276187</v>
      </c>
      <c r="BO98" s="29">
        <v>2.846224788466178</v>
      </c>
      <c r="BP98" s="29">
        <v>281.46499834276187</v>
      </c>
      <c r="BQ98" s="29">
        <v>302.47543660000008</v>
      </c>
      <c r="BT98" s="7">
        <f t="shared" si="22"/>
        <v>31</v>
      </c>
      <c r="BU98" s="7" t="str">
        <f t="shared" si="22"/>
        <v>KSK MAHANADI</v>
      </c>
      <c r="BV98" s="9">
        <v>206.8560512</v>
      </c>
      <c r="BW98" s="8">
        <v>1</v>
      </c>
      <c r="BX98" s="29">
        <v>192.48749175356429</v>
      </c>
      <c r="BY98" s="29">
        <v>2.846224788466178</v>
      </c>
      <c r="BZ98" s="29">
        <v>192.48749175356429</v>
      </c>
      <c r="CA98" s="29">
        <v>206.85605120000002</v>
      </c>
      <c r="CD98" s="7">
        <f t="shared" si="23"/>
        <v>31</v>
      </c>
      <c r="CE98" s="8" t="str">
        <f t="shared" si="23"/>
        <v>KSK MAHANADI</v>
      </c>
      <c r="CF98" s="9">
        <v>176.63386399999999</v>
      </c>
      <c r="CG98" s="8">
        <v>1</v>
      </c>
      <c r="CH98" s="29">
        <v>164.36458707812844</v>
      </c>
      <c r="CI98" s="29">
        <v>2.846224788466178</v>
      </c>
      <c r="CJ98" s="29">
        <v>164.36458707812844</v>
      </c>
      <c r="CK98" s="29">
        <v>176.63386400000002</v>
      </c>
      <c r="CN98" s="7">
        <f t="shared" si="24"/>
        <v>31</v>
      </c>
      <c r="CO98" s="7" t="str">
        <f t="shared" si="24"/>
        <v>KSK MAHANADI</v>
      </c>
      <c r="CP98" s="9">
        <v>259.03463800000009</v>
      </c>
      <c r="CQ98" s="8">
        <v>1</v>
      </c>
      <c r="CR98" s="29">
        <v>241.04166862251563</v>
      </c>
      <c r="CS98" s="29">
        <v>2.846224788466178</v>
      </c>
      <c r="CT98" s="29">
        <v>241.04166862251563</v>
      </c>
      <c r="CU98" s="29">
        <v>259.03463800000009</v>
      </c>
      <c r="CX98" s="7">
        <f t="shared" si="25"/>
        <v>31</v>
      </c>
      <c r="CY98" s="7" t="str">
        <f t="shared" si="25"/>
        <v>KSK MAHANADI</v>
      </c>
      <c r="CZ98" s="9">
        <v>240.02540159999998</v>
      </c>
      <c r="DA98" s="8">
        <v>1</v>
      </c>
      <c r="DB98" s="29">
        <v>223.35284485564981</v>
      </c>
      <c r="DC98" s="29">
        <v>2.846224788466178</v>
      </c>
      <c r="DD98" s="29">
        <v>223.35284485564981</v>
      </c>
      <c r="DE98" s="29">
        <v>240.02540160000001</v>
      </c>
      <c r="DH98" s="7">
        <f t="shared" si="26"/>
        <v>31</v>
      </c>
      <c r="DI98" s="8" t="str">
        <f t="shared" si="26"/>
        <v>KSK MAHANADI</v>
      </c>
      <c r="DJ98" s="9">
        <v>295.05978220000003</v>
      </c>
      <c r="DK98" s="8">
        <v>1</v>
      </c>
      <c r="DL98" s="29">
        <v>274.56444741912861</v>
      </c>
      <c r="DM98" s="29">
        <v>2.846224788466178</v>
      </c>
      <c r="DN98" s="29">
        <v>0</v>
      </c>
      <c r="DO98" s="29">
        <v>0</v>
      </c>
      <c r="DR98" s="7">
        <f t="shared" si="27"/>
        <v>31</v>
      </c>
      <c r="DS98" s="8" t="str">
        <f t="shared" si="27"/>
        <v>KSK MAHANADI</v>
      </c>
      <c r="DT98" s="9">
        <f t="shared" si="17"/>
        <v>3466.252952466129</v>
      </c>
      <c r="DU98" s="9">
        <f>SUM(E98,O98,Y98,AJ98,AT98,BD98,BN98,BX98,CH98,CR98,DB98,DL98)</f>
        <v>3225.4813563974285</v>
      </c>
      <c r="DV98" s="9">
        <f>SUM(G98,Q98,AA98,AL98,AV98,BF98,BP98,BZ98,CJ98,CT98,DD98,DN98)</f>
        <v>2784.6245990114894</v>
      </c>
      <c r="DW98" s="9">
        <f>SUM(H98,R98,AB98,AM98,AW98,BG98,BQ98,CA98,CK98,CU98,DE98,DO98)</f>
        <v>2992.4876851912845</v>
      </c>
    </row>
    <row r="99" spans="1:127" x14ac:dyDescent="0.25">
      <c r="A99" s="7">
        <v>32</v>
      </c>
      <c r="B99" s="8" t="s">
        <v>15</v>
      </c>
      <c r="C99" s="28">
        <v>20.18835</v>
      </c>
      <c r="D99" s="8">
        <v>2</v>
      </c>
      <c r="E99" s="29">
        <v>19.48175775</v>
      </c>
      <c r="F99" s="29">
        <v>2.9621520742797927</v>
      </c>
      <c r="G99" s="29">
        <v>0</v>
      </c>
      <c r="H99" s="29">
        <v>0</v>
      </c>
      <c r="K99" s="7">
        <f t="shared" si="18"/>
        <v>32</v>
      </c>
      <c r="L99" s="8" t="str">
        <f t="shared" si="18"/>
        <v>URS Power</v>
      </c>
      <c r="M99" s="29">
        <v>20.861294999999998</v>
      </c>
      <c r="N99" s="8">
        <v>2</v>
      </c>
      <c r="O99" s="29">
        <v>20.131149674999996</v>
      </c>
      <c r="P99" s="29">
        <v>2.9621520742797927</v>
      </c>
      <c r="Q99" s="29">
        <v>20.131149674999996</v>
      </c>
      <c r="R99" s="29">
        <v>20.861294999999998</v>
      </c>
      <c r="U99" s="34">
        <f t="shared" ref="U99:V131" si="28">K99</f>
        <v>32</v>
      </c>
      <c r="V99" s="5" t="str">
        <f t="shared" si="28"/>
        <v>URS Power</v>
      </c>
      <c r="W99" s="5">
        <v>20.18835</v>
      </c>
      <c r="X99" s="5">
        <v>2</v>
      </c>
      <c r="Y99" s="5">
        <v>19.48175775</v>
      </c>
      <c r="Z99" s="5">
        <v>2.9621520742797927</v>
      </c>
      <c r="AA99" s="5">
        <v>19.48175775</v>
      </c>
      <c r="AB99" s="29">
        <v>20.18835</v>
      </c>
      <c r="AF99" s="7">
        <f t="shared" si="16"/>
        <v>32</v>
      </c>
      <c r="AG99" s="7" t="str">
        <f t="shared" si="16"/>
        <v>URS Power</v>
      </c>
      <c r="AH99" s="9">
        <v>20.861294999999998</v>
      </c>
      <c r="AI99" s="7">
        <v>2</v>
      </c>
      <c r="AJ99" s="29">
        <v>20.131149674999996</v>
      </c>
      <c r="AK99" s="29">
        <v>2.9621520742797927</v>
      </c>
      <c r="AL99" s="29">
        <v>20.131149674999996</v>
      </c>
      <c r="AM99" s="29">
        <v>20.861294999999998</v>
      </c>
      <c r="AP99" s="7">
        <f t="shared" si="19"/>
        <v>32</v>
      </c>
      <c r="AQ99" s="7" t="str">
        <f t="shared" si="19"/>
        <v>URS Power</v>
      </c>
      <c r="AR99" s="29">
        <v>20.861294999999998</v>
      </c>
      <c r="AS99" s="7">
        <v>2</v>
      </c>
      <c r="AT99" s="29">
        <v>20.131149674999996</v>
      </c>
      <c r="AU99" s="29">
        <v>2.9621520742797927</v>
      </c>
      <c r="AV99" s="29">
        <v>20.131149674999996</v>
      </c>
      <c r="AW99" s="29">
        <v>20.861294999999998</v>
      </c>
      <c r="AZ99" s="7">
        <f t="shared" si="20"/>
        <v>32</v>
      </c>
      <c r="BA99" s="7" t="str">
        <f t="shared" si="20"/>
        <v>URS Power</v>
      </c>
      <c r="BB99" s="9">
        <v>20.18835</v>
      </c>
      <c r="BC99" s="8">
        <v>2</v>
      </c>
      <c r="BD99" s="29">
        <v>19.48175775</v>
      </c>
      <c r="BE99" s="29">
        <v>2.9621520742797927</v>
      </c>
      <c r="BF99" s="29">
        <v>19.48175775</v>
      </c>
      <c r="BG99" s="29">
        <v>20.18835</v>
      </c>
      <c r="BJ99" s="7">
        <f t="shared" si="21"/>
        <v>32</v>
      </c>
      <c r="BK99" s="7" t="str">
        <f t="shared" si="21"/>
        <v>URS Power</v>
      </c>
      <c r="BL99" s="9">
        <v>20.861294999999998</v>
      </c>
      <c r="BM99" s="8">
        <v>2</v>
      </c>
      <c r="BN99" s="29">
        <v>20.131149674999996</v>
      </c>
      <c r="BO99" s="29">
        <v>2.9621520742797927</v>
      </c>
      <c r="BP99" s="29">
        <v>20.131149674999996</v>
      </c>
      <c r="BQ99" s="29">
        <v>20.861294999999998</v>
      </c>
      <c r="BT99" s="7">
        <f t="shared" si="22"/>
        <v>32</v>
      </c>
      <c r="BU99" s="7" t="str">
        <f t="shared" si="22"/>
        <v>URS Power</v>
      </c>
      <c r="BV99" s="9">
        <v>20.18835</v>
      </c>
      <c r="BW99" s="8">
        <v>2</v>
      </c>
      <c r="BX99" s="29">
        <v>19.48175775</v>
      </c>
      <c r="BY99" s="29">
        <v>2.9621520742797927</v>
      </c>
      <c r="BZ99" s="29">
        <v>19.48175775</v>
      </c>
      <c r="CA99" s="29">
        <v>20.18835</v>
      </c>
      <c r="CD99" s="7">
        <f t="shared" si="23"/>
        <v>32</v>
      </c>
      <c r="CE99" s="8" t="str">
        <f t="shared" si="23"/>
        <v>URS Power</v>
      </c>
      <c r="CF99" s="9">
        <v>20.861294999999998</v>
      </c>
      <c r="CG99" s="8">
        <v>2</v>
      </c>
      <c r="CH99" s="29">
        <v>20.131149674999996</v>
      </c>
      <c r="CI99" s="29">
        <v>2.9621520742797927</v>
      </c>
      <c r="CJ99" s="29">
        <v>20.131149674999996</v>
      </c>
      <c r="CK99" s="29">
        <v>20.861294999999998</v>
      </c>
      <c r="CN99" s="7">
        <f t="shared" si="24"/>
        <v>32</v>
      </c>
      <c r="CO99" s="7" t="str">
        <f t="shared" si="24"/>
        <v>URS Power</v>
      </c>
      <c r="CP99" s="9">
        <v>20.861294999999998</v>
      </c>
      <c r="CQ99" s="8">
        <v>2</v>
      </c>
      <c r="CR99" s="29">
        <v>20.131149674999996</v>
      </c>
      <c r="CS99" s="29">
        <v>2.9621520742797927</v>
      </c>
      <c r="CT99" s="29">
        <v>20.131149674999996</v>
      </c>
      <c r="CU99" s="29">
        <v>20.861294999999998</v>
      </c>
      <c r="CX99" s="7">
        <f t="shared" si="25"/>
        <v>32</v>
      </c>
      <c r="CY99" s="7" t="str">
        <f t="shared" si="25"/>
        <v>URS Power</v>
      </c>
      <c r="CZ99" s="9">
        <v>18.842459999999999</v>
      </c>
      <c r="DA99" s="8">
        <v>2</v>
      </c>
      <c r="DB99" s="29">
        <v>18.182973899999997</v>
      </c>
      <c r="DC99" s="29">
        <v>2.9621520742797927</v>
      </c>
      <c r="DD99" s="29">
        <v>18.182973899999997</v>
      </c>
      <c r="DE99" s="29">
        <v>18.842459999999996</v>
      </c>
      <c r="DH99" s="7">
        <f t="shared" si="26"/>
        <v>32</v>
      </c>
      <c r="DI99" s="8" t="str">
        <f t="shared" si="26"/>
        <v>URS Power</v>
      </c>
      <c r="DJ99" s="9">
        <v>20.861294999999998</v>
      </c>
      <c r="DK99" s="8">
        <v>2</v>
      </c>
      <c r="DL99" s="29">
        <v>20.131149674999996</v>
      </c>
      <c r="DM99" s="29">
        <v>2.9621520742797927</v>
      </c>
      <c r="DN99" s="29">
        <v>0</v>
      </c>
      <c r="DO99" s="29">
        <v>0</v>
      </c>
      <c r="DR99" s="7">
        <f t="shared" si="27"/>
        <v>32</v>
      </c>
      <c r="DS99" s="8" t="str">
        <f t="shared" si="27"/>
        <v>URS Power</v>
      </c>
      <c r="DT99" s="9">
        <f t="shared" si="17"/>
        <v>245.62492499999996</v>
      </c>
      <c r="DU99" s="9">
        <f>SUM(E99,O99,Y99,AJ99,AT99,BD99,BN99,BX99,CH99,CR99,DB99,DL99)</f>
        <v>237.02805262499999</v>
      </c>
      <c r="DV99" s="9">
        <f>SUM(G99,Q99,AA99,AL99,AV99,BF99,BP99,BZ99,CJ99,CT99,DD99,DN99)</f>
        <v>197.41514519999996</v>
      </c>
      <c r="DW99" s="9">
        <f>SUM(H99,R99,AB99,AM99,AW99,BG99,BQ99,CA99,CK99,CU99,DE99,DO99)</f>
        <v>204.57527999999994</v>
      </c>
    </row>
    <row r="100" spans="1:127" x14ac:dyDescent="0.25">
      <c r="A100" s="7">
        <v>33</v>
      </c>
      <c r="B100" s="8" t="s">
        <v>93</v>
      </c>
      <c r="C100" s="28">
        <v>214.27940000000001</v>
      </c>
      <c r="D100" s="8">
        <v>2</v>
      </c>
      <c r="E100" s="29">
        <v>206.77962099999999</v>
      </c>
      <c r="F100" s="29">
        <v>3.1115283551501349</v>
      </c>
      <c r="G100" s="29">
        <v>0</v>
      </c>
      <c r="H100" s="29">
        <v>0</v>
      </c>
      <c r="K100" s="7">
        <f t="shared" si="18"/>
        <v>33</v>
      </c>
      <c r="L100" s="8" t="str">
        <f t="shared" si="18"/>
        <v>TANDA TPS</v>
      </c>
      <c r="M100" s="29">
        <v>223.49062760000001</v>
      </c>
      <c r="N100" s="8">
        <v>2</v>
      </c>
      <c r="O100" s="29">
        <v>215.668455634</v>
      </c>
      <c r="P100" s="29">
        <v>3.1115283551501349</v>
      </c>
      <c r="Q100" s="29">
        <v>215.668455634</v>
      </c>
      <c r="R100" s="29">
        <v>223.49062760000001</v>
      </c>
      <c r="U100" s="34">
        <f t="shared" si="28"/>
        <v>33</v>
      </c>
      <c r="V100" s="5" t="str">
        <f t="shared" si="28"/>
        <v>TANDA TPS</v>
      </c>
      <c r="W100" s="5">
        <v>232.58842999999999</v>
      </c>
      <c r="X100" s="5">
        <v>2</v>
      </c>
      <c r="Y100" s="5">
        <v>224.44783494999999</v>
      </c>
      <c r="Z100" s="5">
        <v>3.1115283551501349</v>
      </c>
      <c r="AA100" s="5">
        <v>224.44783494999999</v>
      </c>
      <c r="AB100" s="29">
        <v>232.58842999999999</v>
      </c>
      <c r="AF100" s="7">
        <f t="shared" si="16"/>
        <v>33</v>
      </c>
      <c r="AG100" s="7" t="str">
        <f t="shared" si="16"/>
        <v>TANDA TPS</v>
      </c>
      <c r="AH100" s="9">
        <v>227.27473500000002</v>
      </c>
      <c r="AI100" s="7">
        <v>2</v>
      </c>
      <c r="AJ100" s="29">
        <v>219.32011927500002</v>
      </c>
      <c r="AK100" s="29">
        <v>3.1115283551501349</v>
      </c>
      <c r="AL100" s="29">
        <v>219.32011927500002</v>
      </c>
      <c r="AM100" s="29">
        <v>227.27473500000002</v>
      </c>
      <c r="AP100" s="7">
        <f t="shared" si="19"/>
        <v>33</v>
      </c>
      <c r="AQ100" s="7" t="str">
        <f t="shared" si="19"/>
        <v>TANDA TPS</v>
      </c>
      <c r="AR100" s="29">
        <v>233.460005</v>
      </c>
      <c r="AS100" s="7">
        <v>2</v>
      </c>
      <c r="AT100" s="29">
        <v>225.28890482499997</v>
      </c>
      <c r="AU100" s="29">
        <v>3.1115283551501349</v>
      </c>
      <c r="AV100" s="29">
        <v>225.28890482499997</v>
      </c>
      <c r="AW100" s="29">
        <v>233.460005</v>
      </c>
      <c r="AZ100" s="7">
        <f t="shared" si="20"/>
        <v>33</v>
      </c>
      <c r="BA100" s="7" t="str">
        <f t="shared" si="20"/>
        <v>TANDA TPS</v>
      </c>
      <c r="BB100" s="9">
        <v>199.15976612903228</v>
      </c>
      <c r="BC100" s="8">
        <v>2</v>
      </c>
      <c r="BD100" s="29">
        <v>192.18917431451615</v>
      </c>
      <c r="BE100" s="29">
        <v>3.1115283551501349</v>
      </c>
      <c r="BF100" s="29">
        <v>192.18917431451615</v>
      </c>
      <c r="BG100" s="29">
        <v>199.15976612903228</v>
      </c>
      <c r="BJ100" s="7">
        <f t="shared" si="21"/>
        <v>33</v>
      </c>
      <c r="BK100" s="7" t="str">
        <f t="shared" si="21"/>
        <v>TANDA TPS</v>
      </c>
      <c r="BL100" s="9">
        <v>233.98422700000003</v>
      </c>
      <c r="BM100" s="8">
        <v>2</v>
      </c>
      <c r="BN100" s="29">
        <v>225.79477905500002</v>
      </c>
      <c r="BO100" s="29">
        <v>3.1115283551501349</v>
      </c>
      <c r="BP100" s="29">
        <v>225.79477905500002</v>
      </c>
      <c r="BQ100" s="29">
        <v>233.98422700000003</v>
      </c>
      <c r="BT100" s="7">
        <f t="shared" si="22"/>
        <v>33</v>
      </c>
      <c r="BU100" s="7" t="str">
        <f t="shared" si="22"/>
        <v>TANDA TPS</v>
      </c>
      <c r="BV100" s="9">
        <v>208.87602000000001</v>
      </c>
      <c r="BW100" s="8">
        <v>2</v>
      </c>
      <c r="BX100" s="29">
        <v>201.56535930000001</v>
      </c>
      <c r="BY100" s="29">
        <v>3.1115283551501349</v>
      </c>
      <c r="BZ100" s="29">
        <v>201.56535930000001</v>
      </c>
      <c r="CA100" s="29">
        <v>208.87602000000001</v>
      </c>
      <c r="CD100" s="7">
        <f t="shared" si="23"/>
        <v>33</v>
      </c>
      <c r="CE100" s="8" t="str">
        <f t="shared" si="23"/>
        <v>TANDA TPS</v>
      </c>
      <c r="CF100" s="9">
        <v>200.90660999999997</v>
      </c>
      <c r="CG100" s="8">
        <v>2</v>
      </c>
      <c r="CH100" s="29">
        <v>193.87487864999997</v>
      </c>
      <c r="CI100" s="29">
        <v>3.1115283551501349</v>
      </c>
      <c r="CJ100" s="29">
        <v>193.87487864999997</v>
      </c>
      <c r="CK100" s="29">
        <v>200.90660999999997</v>
      </c>
      <c r="CN100" s="7">
        <f t="shared" si="24"/>
        <v>33</v>
      </c>
      <c r="CO100" s="7" t="str">
        <f t="shared" si="24"/>
        <v>TANDA TPS</v>
      </c>
      <c r="CP100" s="9">
        <v>236.65447959999997</v>
      </c>
      <c r="CQ100" s="8">
        <v>2</v>
      </c>
      <c r="CR100" s="29">
        <v>228.37157281399996</v>
      </c>
      <c r="CS100" s="29">
        <v>3.1115283551501349</v>
      </c>
      <c r="CT100" s="29">
        <v>228.37157281399996</v>
      </c>
      <c r="CU100" s="29">
        <v>236.65447959999997</v>
      </c>
      <c r="CX100" s="7">
        <f t="shared" si="25"/>
        <v>33</v>
      </c>
      <c r="CY100" s="7" t="str">
        <f t="shared" si="25"/>
        <v>TANDA TPS</v>
      </c>
      <c r="CZ100" s="9">
        <v>178.33944760000006</v>
      </c>
      <c r="DA100" s="8">
        <v>2</v>
      </c>
      <c r="DB100" s="29">
        <v>172.09756693400004</v>
      </c>
      <c r="DC100" s="29">
        <v>3.1115283551501349</v>
      </c>
      <c r="DD100" s="29">
        <v>172.09756693400004</v>
      </c>
      <c r="DE100" s="29">
        <v>178.33944760000006</v>
      </c>
      <c r="DH100" s="7">
        <f t="shared" si="26"/>
        <v>33</v>
      </c>
      <c r="DI100" s="8" t="str">
        <f t="shared" si="26"/>
        <v>TANDA TPS</v>
      </c>
      <c r="DJ100" s="9">
        <v>156.0977</v>
      </c>
      <c r="DK100" s="8">
        <v>2</v>
      </c>
      <c r="DL100" s="29">
        <v>150.63428049999999</v>
      </c>
      <c r="DM100" s="29">
        <v>3.1115283551501349</v>
      </c>
      <c r="DN100" s="29">
        <v>0</v>
      </c>
      <c r="DO100" s="29">
        <v>0</v>
      </c>
      <c r="DR100" s="7">
        <f t="shared" si="27"/>
        <v>33</v>
      </c>
      <c r="DS100" s="8" t="str">
        <f t="shared" si="27"/>
        <v>TANDA TPS</v>
      </c>
      <c r="DT100" s="9">
        <f t="shared" si="17"/>
        <v>2545.1114479290318</v>
      </c>
      <c r="DU100" s="9">
        <f>SUM(E100,O100,Y100,AJ100,AT100,BD100,BN100,BX100,CH100,CR100,DB100,DL100)</f>
        <v>2456.032547251516</v>
      </c>
      <c r="DV100" s="9">
        <f>SUM(G100,Q100,AA100,AL100,AV100,BF100,BP100,BZ100,CJ100,CT100,DD100,DN100)</f>
        <v>2098.6186457515159</v>
      </c>
      <c r="DW100" s="9">
        <f>SUM(H100,R100,AB100,AM100,AW100,BG100,BQ100,CA100,CK100,CU100,DE100,DO100)</f>
        <v>2174.7343479290321</v>
      </c>
    </row>
    <row r="101" spans="1:127" x14ac:dyDescent="0.25">
      <c r="A101" s="7">
        <v>34</v>
      </c>
      <c r="B101" s="8" t="s">
        <v>135</v>
      </c>
      <c r="C101" s="28">
        <v>606.77757000000008</v>
      </c>
      <c r="D101" s="8">
        <v>2</v>
      </c>
      <c r="E101" s="29">
        <v>585.54035505000002</v>
      </c>
      <c r="F101" s="29">
        <v>3.1285617406860804</v>
      </c>
      <c r="G101" s="29">
        <v>0</v>
      </c>
      <c r="H101" s="29">
        <v>0</v>
      </c>
      <c r="K101" s="7">
        <f t="shared" si="18"/>
        <v>34</v>
      </c>
      <c r="L101" s="8" t="str">
        <f t="shared" si="18"/>
        <v>ROSA-1&amp;2</v>
      </c>
      <c r="M101" s="29">
        <v>677.12051339999994</v>
      </c>
      <c r="N101" s="8">
        <v>2</v>
      </c>
      <c r="O101" s="29">
        <v>653.42129543099986</v>
      </c>
      <c r="P101" s="29">
        <v>3.1285617406860804</v>
      </c>
      <c r="Q101" s="29">
        <v>653.42129543099986</v>
      </c>
      <c r="R101" s="29">
        <v>677.12051339999982</v>
      </c>
      <c r="U101" s="34">
        <f t="shared" si="28"/>
        <v>34</v>
      </c>
      <c r="V101" s="5" t="str">
        <f t="shared" si="28"/>
        <v>ROSA-1&amp;2</v>
      </c>
      <c r="W101" s="5">
        <v>621.33163625000009</v>
      </c>
      <c r="X101" s="5">
        <v>2</v>
      </c>
      <c r="Y101" s="5">
        <v>599.58502898125005</v>
      </c>
      <c r="Z101" s="5">
        <v>3.1285617406860804</v>
      </c>
      <c r="AA101" s="5">
        <v>599.58502898125005</v>
      </c>
      <c r="AB101" s="29">
        <v>621.33163625000009</v>
      </c>
      <c r="AF101" s="7">
        <f t="shared" si="16"/>
        <v>34</v>
      </c>
      <c r="AG101" s="7" t="str">
        <f t="shared" si="16"/>
        <v>ROSA-1&amp;2</v>
      </c>
      <c r="AH101" s="9">
        <v>544.60796040000014</v>
      </c>
      <c r="AI101" s="7">
        <v>2</v>
      </c>
      <c r="AJ101" s="29">
        <v>525.54668178600014</v>
      </c>
      <c r="AK101" s="29">
        <v>3.1285617406860804</v>
      </c>
      <c r="AL101" s="29">
        <v>525.54668178600014</v>
      </c>
      <c r="AM101" s="29">
        <v>544.60796040000014</v>
      </c>
      <c r="AP101" s="7">
        <f t="shared" si="19"/>
        <v>34</v>
      </c>
      <c r="AQ101" s="7" t="str">
        <f t="shared" si="19"/>
        <v>ROSA-1&amp;2</v>
      </c>
      <c r="AR101" s="29">
        <v>588.82210939999993</v>
      </c>
      <c r="AS101" s="7">
        <v>2</v>
      </c>
      <c r="AT101" s="29">
        <v>568.2133355709999</v>
      </c>
      <c r="AU101" s="29">
        <v>3.1285617406860804</v>
      </c>
      <c r="AV101" s="29">
        <v>568.2133355709999</v>
      </c>
      <c r="AW101" s="29">
        <v>588.82210939999993</v>
      </c>
      <c r="AZ101" s="7">
        <f t="shared" si="20"/>
        <v>34</v>
      </c>
      <c r="BA101" s="7" t="str">
        <f t="shared" si="20"/>
        <v>ROSA-1&amp;2</v>
      </c>
      <c r="BB101" s="9">
        <v>632.54343658064499</v>
      </c>
      <c r="BC101" s="8">
        <v>2</v>
      </c>
      <c r="BD101" s="29">
        <v>610.4044163003224</v>
      </c>
      <c r="BE101" s="29">
        <v>3.1285617406860804</v>
      </c>
      <c r="BF101" s="29">
        <v>610.4044163003224</v>
      </c>
      <c r="BG101" s="29">
        <v>632.54343658064499</v>
      </c>
      <c r="BJ101" s="7">
        <f t="shared" si="21"/>
        <v>34</v>
      </c>
      <c r="BK101" s="7" t="str">
        <f t="shared" si="21"/>
        <v>ROSA-1&amp;2</v>
      </c>
      <c r="BL101" s="9">
        <v>605.06622020000009</v>
      </c>
      <c r="BM101" s="8">
        <v>2</v>
      </c>
      <c r="BN101" s="29">
        <v>583.88890249300005</v>
      </c>
      <c r="BO101" s="29">
        <v>3.1285617406860804</v>
      </c>
      <c r="BP101" s="29">
        <v>558.52138463581105</v>
      </c>
      <c r="BQ101" s="29">
        <v>578.77863692830158</v>
      </c>
      <c r="BT101" s="7">
        <f t="shared" si="22"/>
        <v>34</v>
      </c>
      <c r="BU101" s="7" t="str">
        <f t="shared" si="22"/>
        <v>ROSA-1&amp;2</v>
      </c>
      <c r="BV101" s="9">
        <v>431.06811562499996</v>
      </c>
      <c r="BW101" s="8">
        <v>2</v>
      </c>
      <c r="BX101" s="29">
        <v>415.98073157812496</v>
      </c>
      <c r="BY101" s="29">
        <v>3.1285617406860804</v>
      </c>
      <c r="BZ101" s="29">
        <v>157.56435452253118</v>
      </c>
      <c r="CA101" s="29">
        <v>163.27912385754527</v>
      </c>
      <c r="CD101" s="7">
        <f t="shared" si="23"/>
        <v>34</v>
      </c>
      <c r="CE101" s="8" t="str">
        <f t="shared" si="23"/>
        <v>ROSA-1&amp;2</v>
      </c>
      <c r="CF101" s="9">
        <v>351.39374499999991</v>
      </c>
      <c r="CG101" s="8">
        <v>2</v>
      </c>
      <c r="CH101" s="29">
        <v>339.09496392499989</v>
      </c>
      <c r="CI101" s="29">
        <v>3.1285617406860804</v>
      </c>
      <c r="CJ101" s="29">
        <v>205.41386710028564</v>
      </c>
      <c r="CK101" s="29">
        <v>212.86411098475196</v>
      </c>
      <c r="CN101" s="7">
        <f t="shared" si="24"/>
        <v>34</v>
      </c>
      <c r="CO101" s="7" t="str">
        <f t="shared" si="24"/>
        <v>ROSA-1&amp;2</v>
      </c>
      <c r="CP101" s="9">
        <v>409.23218840000004</v>
      </c>
      <c r="CQ101" s="8">
        <v>2</v>
      </c>
      <c r="CR101" s="29">
        <v>394.90906180600001</v>
      </c>
      <c r="CS101" s="29">
        <v>3.1285617406860804</v>
      </c>
      <c r="CT101" s="29">
        <v>394.90906180600001</v>
      </c>
      <c r="CU101" s="29">
        <v>409.23218840000004</v>
      </c>
      <c r="CX101" s="7">
        <f t="shared" si="25"/>
        <v>34</v>
      </c>
      <c r="CY101" s="7" t="str">
        <f t="shared" si="25"/>
        <v>ROSA-1&amp;2</v>
      </c>
      <c r="CZ101" s="9">
        <v>400.77516259999993</v>
      </c>
      <c r="DA101" s="8">
        <v>2</v>
      </c>
      <c r="DB101" s="29">
        <v>386.74803190899991</v>
      </c>
      <c r="DC101" s="29">
        <v>3.1285617406860804</v>
      </c>
      <c r="DD101" s="29">
        <v>201.21693905197299</v>
      </c>
      <c r="DE101" s="29">
        <v>208.51496274815855</v>
      </c>
      <c r="DH101" s="7">
        <f t="shared" si="26"/>
        <v>34</v>
      </c>
      <c r="DI101" s="8" t="str">
        <f t="shared" si="26"/>
        <v>ROSA-1&amp;2</v>
      </c>
      <c r="DJ101" s="9">
        <v>366.91470720000001</v>
      </c>
      <c r="DK101" s="8">
        <v>2</v>
      </c>
      <c r="DL101" s="29">
        <v>354.072692448</v>
      </c>
      <c r="DM101" s="29">
        <v>3.1285617406860804</v>
      </c>
      <c r="DN101" s="29">
        <v>0</v>
      </c>
      <c r="DO101" s="29">
        <v>0</v>
      </c>
      <c r="DR101" s="7">
        <f t="shared" si="27"/>
        <v>34</v>
      </c>
      <c r="DS101" s="8" t="str">
        <f t="shared" si="27"/>
        <v>ROSA-1&amp;2</v>
      </c>
      <c r="DT101" s="9">
        <f t="shared" si="17"/>
        <v>6235.6533650556457</v>
      </c>
      <c r="DU101" s="9">
        <f>SUM(E101,O101,Y101,AJ101,AT101,BD101,BN101,BX101,CH101,CR101,DB101,DL101)</f>
        <v>6017.405497278698</v>
      </c>
      <c r="DV101" s="9">
        <f>SUM(G101,Q101,AA101,AL101,AV101,BF101,BP101,BZ101,CJ101,CT101,DD101,DN101)</f>
        <v>4474.7963651861728</v>
      </c>
      <c r="DW101" s="9">
        <f>SUM(H101,R101,AB101,AM101,AW101,BG101,BQ101,CA101,CK101,CU101,DE101,DO101)</f>
        <v>4637.0946789494028</v>
      </c>
    </row>
    <row r="102" spans="1:127" x14ac:dyDescent="0.25">
      <c r="A102" s="7">
        <v>35</v>
      </c>
      <c r="B102" s="8" t="s">
        <v>97</v>
      </c>
      <c r="C102" s="28">
        <v>60.935714999999995</v>
      </c>
      <c r="D102" s="8">
        <v>2</v>
      </c>
      <c r="E102" s="29">
        <v>58.802964974999995</v>
      </c>
      <c r="F102" s="29">
        <v>3.2790483524314613</v>
      </c>
      <c r="G102" s="29">
        <v>0</v>
      </c>
      <c r="H102" s="29">
        <v>0</v>
      </c>
      <c r="K102" s="7">
        <f t="shared" si="18"/>
        <v>35</v>
      </c>
      <c r="L102" s="8" t="str">
        <f t="shared" si="18"/>
        <v>FGUTPS-4</v>
      </c>
      <c r="M102" s="29">
        <v>28.219423666666664</v>
      </c>
      <c r="N102" s="8">
        <v>2</v>
      </c>
      <c r="O102" s="29">
        <v>27.23174383833333</v>
      </c>
      <c r="P102" s="29">
        <v>3.2790483524314613</v>
      </c>
      <c r="Q102" s="29">
        <v>27.23174383833333</v>
      </c>
      <c r="R102" s="29">
        <v>28.219423666666664</v>
      </c>
      <c r="U102" s="34">
        <f t="shared" si="28"/>
        <v>35</v>
      </c>
      <c r="V102" s="5" t="str">
        <f t="shared" si="28"/>
        <v>FGUTPS-4</v>
      </c>
      <c r="W102" s="5">
        <v>103.565657</v>
      </c>
      <c r="X102" s="5">
        <v>2</v>
      </c>
      <c r="Y102" s="5">
        <v>99.940859004999993</v>
      </c>
      <c r="Z102" s="5">
        <v>3.2790483524314613</v>
      </c>
      <c r="AA102" s="5">
        <v>99.940859004999993</v>
      </c>
      <c r="AB102" s="29">
        <v>103.565657</v>
      </c>
      <c r="AF102" s="7">
        <f t="shared" si="16"/>
        <v>35</v>
      </c>
      <c r="AG102" s="7" t="str">
        <f t="shared" si="16"/>
        <v>FGUTPS-4</v>
      </c>
      <c r="AH102" s="9">
        <v>119.91937600000001</v>
      </c>
      <c r="AI102" s="7">
        <v>2</v>
      </c>
      <c r="AJ102" s="29">
        <v>115.72219784000001</v>
      </c>
      <c r="AK102" s="29">
        <v>3.2790483524314613</v>
      </c>
      <c r="AL102" s="29">
        <v>115.72219784000001</v>
      </c>
      <c r="AM102" s="29">
        <v>119.91937600000001</v>
      </c>
      <c r="AP102" s="7">
        <f t="shared" si="19"/>
        <v>35</v>
      </c>
      <c r="AQ102" s="7" t="str">
        <f t="shared" si="19"/>
        <v>FGUTPS-4</v>
      </c>
      <c r="AR102" s="29">
        <v>34.363103000000002</v>
      </c>
      <c r="AS102" s="7">
        <v>2</v>
      </c>
      <c r="AT102" s="29">
        <v>33.160394395000004</v>
      </c>
      <c r="AU102" s="29">
        <v>3.2790483524314613</v>
      </c>
      <c r="AV102" s="29">
        <v>33.160394395000004</v>
      </c>
      <c r="AW102" s="29">
        <v>34.363103000000002</v>
      </c>
      <c r="AZ102" s="7">
        <f t="shared" si="20"/>
        <v>35</v>
      </c>
      <c r="BA102" s="7" t="str">
        <f t="shared" si="20"/>
        <v>FGUTPS-4</v>
      </c>
      <c r="BB102" s="9">
        <v>67.483534838709673</v>
      </c>
      <c r="BC102" s="8">
        <v>2</v>
      </c>
      <c r="BD102" s="29">
        <v>65.121611119354839</v>
      </c>
      <c r="BE102" s="29">
        <v>3.2790483524314613</v>
      </c>
      <c r="BF102" s="29">
        <v>65.121611119354839</v>
      </c>
      <c r="BG102" s="29">
        <v>67.483534838709673</v>
      </c>
      <c r="BJ102" s="7">
        <f t="shared" si="21"/>
        <v>35</v>
      </c>
      <c r="BK102" s="7" t="str">
        <f t="shared" si="21"/>
        <v>FGUTPS-4</v>
      </c>
      <c r="BL102" s="9">
        <v>84.016424450000017</v>
      </c>
      <c r="BM102" s="8">
        <v>2</v>
      </c>
      <c r="BN102" s="29">
        <v>81.075849594250016</v>
      </c>
      <c r="BO102" s="29">
        <v>3.2790483524314613</v>
      </c>
      <c r="BP102" s="29">
        <v>0</v>
      </c>
      <c r="BQ102" s="29">
        <v>0</v>
      </c>
      <c r="BT102" s="7">
        <f t="shared" si="22"/>
        <v>35</v>
      </c>
      <c r="BU102" s="7" t="str">
        <f t="shared" si="22"/>
        <v>FGUTPS-4</v>
      </c>
      <c r="BV102" s="9">
        <v>36.285114399999998</v>
      </c>
      <c r="BW102" s="8">
        <v>2</v>
      </c>
      <c r="BX102" s="29">
        <v>35.015135395999998</v>
      </c>
      <c r="BY102" s="29">
        <v>3.2790483524314613</v>
      </c>
      <c r="BZ102" s="29">
        <v>0</v>
      </c>
      <c r="CA102" s="29">
        <v>0</v>
      </c>
      <c r="CD102" s="7">
        <f t="shared" si="23"/>
        <v>35</v>
      </c>
      <c r="CE102" s="8" t="str">
        <f t="shared" si="23"/>
        <v>FGUTPS-4</v>
      </c>
      <c r="CF102" s="9">
        <v>55.778063000000003</v>
      </c>
      <c r="CG102" s="8">
        <v>2</v>
      </c>
      <c r="CH102" s="29">
        <v>53.825830795000002</v>
      </c>
      <c r="CI102" s="29">
        <v>3.2790483524314613</v>
      </c>
      <c r="CJ102" s="29">
        <v>0</v>
      </c>
      <c r="CK102" s="29">
        <v>0</v>
      </c>
      <c r="CN102" s="7">
        <f t="shared" si="24"/>
        <v>35</v>
      </c>
      <c r="CO102" s="7" t="str">
        <f t="shared" si="24"/>
        <v>FGUTPS-4</v>
      </c>
      <c r="CP102" s="9">
        <v>74.911032500000005</v>
      </c>
      <c r="CQ102" s="8">
        <v>2</v>
      </c>
      <c r="CR102" s="29">
        <v>72.289146362500006</v>
      </c>
      <c r="CS102" s="29">
        <v>3.2790483524314613</v>
      </c>
      <c r="CT102" s="29">
        <v>53.393670357108931</v>
      </c>
      <c r="CU102" s="29">
        <v>55.330228349335684</v>
      </c>
      <c r="CX102" s="7">
        <f t="shared" si="25"/>
        <v>35</v>
      </c>
      <c r="CY102" s="7" t="str">
        <f t="shared" si="25"/>
        <v>FGUTPS-4</v>
      </c>
      <c r="CZ102" s="9">
        <v>60.826778000000004</v>
      </c>
      <c r="DA102" s="8">
        <v>2</v>
      </c>
      <c r="DB102" s="29">
        <v>58.697840769999999</v>
      </c>
      <c r="DC102" s="29">
        <v>3.2790483524314613</v>
      </c>
      <c r="DD102" s="29">
        <v>0</v>
      </c>
      <c r="DE102" s="29">
        <v>0</v>
      </c>
      <c r="DH102" s="7">
        <f t="shared" si="26"/>
        <v>35</v>
      </c>
      <c r="DI102" s="8" t="str">
        <f t="shared" si="26"/>
        <v>FGUTPS-4</v>
      </c>
      <c r="DJ102" s="9">
        <v>69.654778999999991</v>
      </c>
      <c r="DK102" s="8">
        <v>2</v>
      </c>
      <c r="DL102" s="29">
        <v>67.216861734999995</v>
      </c>
      <c r="DM102" s="29">
        <v>3.2790483524314613</v>
      </c>
      <c r="DN102" s="29">
        <v>0</v>
      </c>
      <c r="DO102" s="29">
        <v>0</v>
      </c>
      <c r="DR102" s="7">
        <f t="shared" si="27"/>
        <v>35</v>
      </c>
      <c r="DS102" s="8" t="str">
        <f t="shared" si="27"/>
        <v>FGUTPS-4</v>
      </c>
      <c r="DT102" s="9">
        <f t="shared" si="17"/>
        <v>795.9590008553763</v>
      </c>
      <c r="DU102" s="9">
        <f>SUM(E102,O102,Y102,AJ102,AT102,BD102,BN102,BX102,CH102,CR102,DB102,DL102)</f>
        <v>768.10043582543813</v>
      </c>
      <c r="DV102" s="9">
        <f>SUM(G102,Q102,AA102,AL102,AV102,BF102,BP102,BZ102,CJ102,CT102,DD102,DN102)</f>
        <v>394.5704765547971</v>
      </c>
      <c r="DW102" s="9">
        <f>SUM(H102,R102,AB102,AM102,AW102,BG102,BQ102,CA102,CK102,CU102,DE102,DO102)</f>
        <v>408.88132285471204</v>
      </c>
    </row>
    <row r="103" spans="1:127" x14ac:dyDescent="0.25">
      <c r="A103" s="7">
        <v>36</v>
      </c>
      <c r="B103" s="8" t="s">
        <v>127</v>
      </c>
      <c r="C103" s="28">
        <v>29.20499925</v>
      </c>
      <c r="D103" s="8">
        <v>2</v>
      </c>
      <c r="E103" s="29">
        <v>28.182824276249999</v>
      </c>
      <c r="F103" s="29">
        <v>3.3245334980209309</v>
      </c>
      <c r="G103" s="29">
        <v>0</v>
      </c>
      <c r="H103" s="29">
        <v>0</v>
      </c>
      <c r="K103" s="7">
        <f t="shared" si="18"/>
        <v>36</v>
      </c>
      <c r="L103" s="8" t="str">
        <f t="shared" si="18"/>
        <v>BEPL KUNDRAKHI</v>
      </c>
      <c r="M103" s="29">
        <v>40.6816028</v>
      </c>
      <c r="N103" s="8">
        <v>2</v>
      </c>
      <c r="O103" s="29">
        <v>39.257746701999999</v>
      </c>
      <c r="P103" s="29">
        <v>3.3245334980209309</v>
      </c>
      <c r="Q103" s="29">
        <v>39.257746701999999</v>
      </c>
      <c r="R103" s="29">
        <v>40.6816028</v>
      </c>
      <c r="U103" s="34">
        <f t="shared" si="28"/>
        <v>36</v>
      </c>
      <c r="V103" s="5" t="str">
        <f t="shared" si="28"/>
        <v>BEPL KUNDRAKHI</v>
      </c>
      <c r="W103" s="5">
        <v>35.577057400000001</v>
      </c>
      <c r="X103" s="5">
        <v>2</v>
      </c>
      <c r="Y103" s="5">
        <v>34.331860390999999</v>
      </c>
      <c r="Z103" s="5">
        <v>3.3245334980209309</v>
      </c>
      <c r="AA103" s="5">
        <v>34.331860390999999</v>
      </c>
      <c r="AB103" s="29">
        <v>35.577057400000001</v>
      </c>
      <c r="AF103" s="7">
        <f t="shared" ref="AF103:AG131" si="29">U103</f>
        <v>36</v>
      </c>
      <c r="AG103" s="7" t="str">
        <f t="shared" si="29"/>
        <v>BEPL KUNDRAKHI</v>
      </c>
      <c r="AH103" s="9">
        <v>23.957623599999994</v>
      </c>
      <c r="AI103" s="7">
        <v>2</v>
      </c>
      <c r="AJ103" s="29">
        <v>23.119106773999995</v>
      </c>
      <c r="AK103" s="29">
        <v>3.3245334980209309</v>
      </c>
      <c r="AL103" s="29">
        <v>23.119106773999995</v>
      </c>
      <c r="AM103" s="29">
        <v>23.957623599999994</v>
      </c>
      <c r="AP103" s="7">
        <f t="shared" si="19"/>
        <v>36</v>
      </c>
      <c r="AQ103" s="7" t="str">
        <f t="shared" si="19"/>
        <v>BEPL KUNDRAKHI</v>
      </c>
      <c r="AR103" s="29">
        <v>27.837828250000001</v>
      </c>
      <c r="AS103" s="7">
        <v>2</v>
      </c>
      <c r="AT103" s="29">
        <v>26.86350426125</v>
      </c>
      <c r="AU103" s="29">
        <v>3.3245334980209309</v>
      </c>
      <c r="AV103" s="29">
        <v>26.86350426125</v>
      </c>
      <c r="AW103" s="29">
        <v>27.837828250000001</v>
      </c>
      <c r="AZ103" s="7">
        <f t="shared" si="20"/>
        <v>36</v>
      </c>
      <c r="BA103" s="7" t="str">
        <f t="shared" si="20"/>
        <v>BEPL KUNDRAKHI</v>
      </c>
      <c r="BB103" s="9">
        <v>39.602210080645165</v>
      </c>
      <c r="BC103" s="8">
        <v>2</v>
      </c>
      <c r="BD103" s="29">
        <v>38.216132727822583</v>
      </c>
      <c r="BE103" s="29">
        <v>3.3245334980209309</v>
      </c>
      <c r="BF103" s="29">
        <v>38.216132727822583</v>
      </c>
      <c r="BG103" s="29">
        <v>39.602210080645165</v>
      </c>
      <c r="BJ103" s="7">
        <f t="shared" si="21"/>
        <v>36</v>
      </c>
      <c r="BK103" s="7" t="str">
        <f t="shared" si="21"/>
        <v>BEPL KUNDRAKHI</v>
      </c>
      <c r="BL103" s="9">
        <v>31.594899999999996</v>
      </c>
      <c r="BM103" s="8">
        <v>2</v>
      </c>
      <c r="BN103" s="29">
        <v>30.489078499999994</v>
      </c>
      <c r="BO103" s="29">
        <v>3.3245334980209309</v>
      </c>
      <c r="BP103" s="29">
        <v>0</v>
      </c>
      <c r="BQ103" s="29">
        <v>0</v>
      </c>
      <c r="BT103" s="7">
        <f t="shared" si="22"/>
        <v>36</v>
      </c>
      <c r="BU103" s="7" t="str">
        <f t="shared" si="22"/>
        <v>BEPL KUNDRAKHI</v>
      </c>
      <c r="BV103" s="9">
        <v>18.372907500000004</v>
      </c>
      <c r="BW103" s="8">
        <v>2</v>
      </c>
      <c r="BX103" s="29">
        <v>17.729855737500003</v>
      </c>
      <c r="BY103" s="29">
        <v>3.3245334980209309</v>
      </c>
      <c r="BZ103" s="29">
        <v>0</v>
      </c>
      <c r="CA103" s="29">
        <v>0</v>
      </c>
      <c r="CD103" s="7">
        <f t="shared" si="23"/>
        <v>36</v>
      </c>
      <c r="CE103" s="8" t="str">
        <f t="shared" si="23"/>
        <v>BEPL KUNDRAKHI</v>
      </c>
      <c r="CF103" s="9">
        <v>16.182008750000001</v>
      </c>
      <c r="CG103" s="8">
        <v>2</v>
      </c>
      <c r="CH103" s="29">
        <v>15.615638443750001</v>
      </c>
      <c r="CI103" s="29">
        <v>3.3245334980209309</v>
      </c>
      <c r="CJ103" s="29">
        <v>0</v>
      </c>
      <c r="CK103" s="29">
        <v>0</v>
      </c>
      <c r="CN103" s="7">
        <f t="shared" si="24"/>
        <v>36</v>
      </c>
      <c r="CO103" s="7" t="str">
        <f t="shared" si="24"/>
        <v>BEPL KUNDRAKHI</v>
      </c>
      <c r="CP103" s="9">
        <v>10.111557499999998</v>
      </c>
      <c r="CQ103" s="8">
        <v>2</v>
      </c>
      <c r="CR103" s="29">
        <v>9.7576529874999984</v>
      </c>
      <c r="CS103" s="29">
        <v>3.3245334980209309</v>
      </c>
      <c r="CT103" s="29">
        <v>0</v>
      </c>
      <c r="CU103" s="29">
        <v>0</v>
      </c>
      <c r="CX103" s="7">
        <f t="shared" si="25"/>
        <v>36</v>
      </c>
      <c r="CY103" s="7" t="str">
        <f t="shared" si="25"/>
        <v>BEPL KUNDRAKHI</v>
      </c>
      <c r="CZ103" s="9">
        <v>15.461413499999999</v>
      </c>
      <c r="DA103" s="8">
        <v>2</v>
      </c>
      <c r="DB103" s="29">
        <v>14.920264027499998</v>
      </c>
      <c r="DC103" s="29">
        <v>3.3245334980209309</v>
      </c>
      <c r="DD103" s="29">
        <v>0</v>
      </c>
      <c r="DE103" s="29">
        <v>0</v>
      </c>
      <c r="DH103" s="7">
        <f t="shared" si="26"/>
        <v>36</v>
      </c>
      <c r="DI103" s="8" t="str">
        <f t="shared" si="26"/>
        <v>BEPL KUNDRAKHI</v>
      </c>
      <c r="DJ103" s="9">
        <v>5.3061166666666679</v>
      </c>
      <c r="DK103" s="8">
        <v>2</v>
      </c>
      <c r="DL103" s="29">
        <v>5.120402583333334</v>
      </c>
      <c r="DM103" s="29">
        <v>3.3245334980209309</v>
      </c>
      <c r="DN103" s="29">
        <v>0</v>
      </c>
      <c r="DO103" s="29">
        <v>0</v>
      </c>
      <c r="DR103" s="7">
        <f t="shared" si="27"/>
        <v>36</v>
      </c>
      <c r="DS103" s="8" t="str">
        <f t="shared" si="27"/>
        <v>BEPL KUNDRAKHI</v>
      </c>
      <c r="DT103" s="9">
        <f t="shared" si="17"/>
        <v>293.89022529731187</v>
      </c>
      <c r="DU103" s="9">
        <f>SUM(E103,O103,Y103,AJ103,AT103,BD103,BN103,BX103,CH103,CR103,DB103,DL103)</f>
        <v>283.60406741190593</v>
      </c>
      <c r="DV103" s="9">
        <f>SUM(G103,Q103,AA103,AL103,AV103,BF103,BP103,BZ103,CJ103,CT103,DD103,DN103)</f>
        <v>161.78835085607258</v>
      </c>
      <c r="DW103" s="9">
        <f>SUM(H103,R103,AB103,AM103,AW103,BG103,BQ103,CA103,CK103,CU103,DE103,DO103)</f>
        <v>167.65632213064518</v>
      </c>
    </row>
    <row r="104" spans="1:127" x14ac:dyDescent="0.25">
      <c r="A104" s="7">
        <v>37</v>
      </c>
      <c r="B104" s="8" t="s">
        <v>84</v>
      </c>
      <c r="C104" s="28">
        <v>0</v>
      </c>
      <c r="D104" s="8">
        <v>2</v>
      </c>
      <c r="E104" s="29">
        <v>0</v>
      </c>
      <c r="F104" s="29">
        <v>3.3322517527351914</v>
      </c>
      <c r="G104" s="29">
        <v>0</v>
      </c>
      <c r="H104" s="29">
        <v>0</v>
      </c>
      <c r="K104" s="7">
        <f t="shared" si="18"/>
        <v>37</v>
      </c>
      <c r="L104" s="8" t="str">
        <f t="shared" si="18"/>
        <v>Panki Extension</v>
      </c>
      <c r="M104" s="29">
        <v>0</v>
      </c>
      <c r="N104" s="8">
        <v>2</v>
      </c>
      <c r="O104" s="29">
        <v>0</v>
      </c>
      <c r="P104" s="29">
        <v>3.3322517527351914</v>
      </c>
      <c r="Q104" s="29">
        <v>0</v>
      </c>
      <c r="R104" s="29">
        <v>0</v>
      </c>
      <c r="U104" s="34">
        <f t="shared" si="28"/>
        <v>37</v>
      </c>
      <c r="V104" s="5" t="str">
        <f t="shared" si="28"/>
        <v>Panki Extension</v>
      </c>
      <c r="W104" s="5">
        <v>0</v>
      </c>
      <c r="X104" s="5">
        <v>2</v>
      </c>
      <c r="Y104" s="5">
        <v>0</v>
      </c>
      <c r="Z104" s="5">
        <v>3.3322517527351914</v>
      </c>
      <c r="AA104" s="5">
        <v>0</v>
      </c>
      <c r="AB104" s="29">
        <v>0</v>
      </c>
      <c r="AF104" s="7">
        <f t="shared" si="29"/>
        <v>37</v>
      </c>
      <c r="AG104" s="7" t="str">
        <f t="shared" si="29"/>
        <v>Panki Extension</v>
      </c>
      <c r="AH104" s="9">
        <v>0</v>
      </c>
      <c r="AI104" s="7">
        <v>2</v>
      </c>
      <c r="AJ104" s="29">
        <v>0</v>
      </c>
      <c r="AK104" s="29">
        <v>3.3322517527351914</v>
      </c>
      <c r="AL104" s="29">
        <v>0</v>
      </c>
      <c r="AM104" s="29">
        <v>0</v>
      </c>
      <c r="AP104" s="7">
        <f t="shared" si="19"/>
        <v>37</v>
      </c>
      <c r="AQ104" s="7" t="str">
        <f t="shared" si="19"/>
        <v>Panki Extension</v>
      </c>
      <c r="AR104" s="29">
        <v>0</v>
      </c>
      <c r="AS104" s="7">
        <v>2</v>
      </c>
      <c r="AT104" s="29">
        <v>0</v>
      </c>
      <c r="AU104" s="29">
        <v>3.3322517527351914</v>
      </c>
      <c r="AV104" s="29">
        <v>0</v>
      </c>
      <c r="AW104" s="29">
        <v>0</v>
      </c>
      <c r="AZ104" s="7">
        <f t="shared" si="20"/>
        <v>37</v>
      </c>
      <c r="BA104" s="7" t="str">
        <f t="shared" si="20"/>
        <v>Panki Extension</v>
      </c>
      <c r="BB104" s="9">
        <v>0</v>
      </c>
      <c r="BC104" s="8">
        <v>2</v>
      </c>
      <c r="BD104" s="29">
        <v>0</v>
      </c>
      <c r="BE104" s="29">
        <v>3.3322517527351914</v>
      </c>
      <c r="BF104" s="29">
        <v>0</v>
      </c>
      <c r="BG104" s="29">
        <v>0</v>
      </c>
      <c r="BJ104" s="7">
        <f t="shared" si="21"/>
        <v>37</v>
      </c>
      <c r="BK104" s="7" t="str">
        <f t="shared" si="21"/>
        <v>Panki Extension</v>
      </c>
      <c r="BL104" s="9">
        <v>0</v>
      </c>
      <c r="BM104" s="8">
        <v>2</v>
      </c>
      <c r="BN104" s="29">
        <v>0</v>
      </c>
      <c r="BO104" s="29">
        <v>3.3322517527351914</v>
      </c>
      <c r="BP104" s="29">
        <v>0</v>
      </c>
      <c r="BQ104" s="29">
        <v>0</v>
      </c>
      <c r="BT104" s="7">
        <f t="shared" si="22"/>
        <v>37</v>
      </c>
      <c r="BU104" s="7" t="str">
        <f t="shared" si="22"/>
        <v>Panki Extension</v>
      </c>
      <c r="BV104" s="9">
        <v>0</v>
      </c>
      <c r="BW104" s="8">
        <v>2</v>
      </c>
      <c r="BX104" s="29">
        <v>0</v>
      </c>
      <c r="BY104" s="29">
        <v>3.3322517527351914</v>
      </c>
      <c r="BZ104" s="29">
        <v>0</v>
      </c>
      <c r="CA104" s="29">
        <v>0</v>
      </c>
      <c r="CD104" s="7">
        <f t="shared" si="23"/>
        <v>37</v>
      </c>
      <c r="CE104" s="8" t="str">
        <f t="shared" si="23"/>
        <v>Panki Extension</v>
      </c>
      <c r="CF104" s="9">
        <v>0</v>
      </c>
      <c r="CG104" s="8">
        <v>2</v>
      </c>
      <c r="CH104" s="29">
        <v>0</v>
      </c>
      <c r="CI104" s="29">
        <v>3.3322517527351914</v>
      </c>
      <c r="CJ104" s="29">
        <v>0</v>
      </c>
      <c r="CK104" s="29">
        <v>0</v>
      </c>
      <c r="CN104" s="7">
        <f t="shared" si="24"/>
        <v>37</v>
      </c>
      <c r="CO104" s="7" t="str">
        <f t="shared" si="24"/>
        <v>Panki Extension</v>
      </c>
      <c r="CP104" s="9">
        <v>0</v>
      </c>
      <c r="CQ104" s="8">
        <v>2</v>
      </c>
      <c r="CR104" s="29">
        <v>0</v>
      </c>
      <c r="CS104" s="29">
        <v>3.3322517527351914</v>
      </c>
      <c r="CT104" s="29">
        <v>0</v>
      </c>
      <c r="CU104" s="29">
        <v>0</v>
      </c>
      <c r="CX104" s="7">
        <f t="shared" si="25"/>
        <v>37</v>
      </c>
      <c r="CY104" s="7" t="str">
        <f t="shared" si="25"/>
        <v>Panki Extension</v>
      </c>
      <c r="CZ104" s="9">
        <v>0</v>
      </c>
      <c r="DA104" s="8">
        <v>2</v>
      </c>
      <c r="DB104" s="29">
        <v>0</v>
      </c>
      <c r="DC104" s="29">
        <v>3.3322517527351914</v>
      </c>
      <c r="DD104" s="29">
        <v>0</v>
      </c>
      <c r="DE104" s="29">
        <v>0</v>
      </c>
      <c r="DH104" s="7">
        <f t="shared" si="26"/>
        <v>37</v>
      </c>
      <c r="DI104" s="8" t="str">
        <f t="shared" si="26"/>
        <v>Panki Extension</v>
      </c>
      <c r="DJ104" s="9">
        <v>0</v>
      </c>
      <c r="DK104" s="8">
        <v>2</v>
      </c>
      <c r="DL104" s="29">
        <v>0</v>
      </c>
      <c r="DM104" s="29">
        <v>3.3322517527351914</v>
      </c>
      <c r="DN104" s="29">
        <v>0</v>
      </c>
      <c r="DO104" s="29">
        <v>0</v>
      </c>
      <c r="DR104" s="7">
        <f t="shared" si="27"/>
        <v>37</v>
      </c>
      <c r="DS104" s="8" t="str">
        <f t="shared" si="27"/>
        <v>Panki Extension</v>
      </c>
      <c r="DT104" s="9">
        <f t="shared" si="17"/>
        <v>0</v>
      </c>
      <c r="DU104" s="9">
        <f>SUM(E104,O104,Y104,AJ104,AT104,BD104,BN104,BX104,CH104,CR104,DB104,DL104)</f>
        <v>0</v>
      </c>
      <c r="DV104" s="9">
        <f>SUM(G104,Q104,AA104,AL104,AV104,BF104,BP104,BZ104,CJ104,CT104,DD104,DN104)</f>
        <v>0</v>
      </c>
      <c r="DW104" s="9">
        <f>SUM(H104,R104,AB104,AM104,AW104,BG104,BQ104,CA104,CK104,CU104,DE104,DO104)</f>
        <v>0</v>
      </c>
    </row>
    <row r="105" spans="1:127" x14ac:dyDescent="0.25">
      <c r="A105" s="7">
        <v>38</v>
      </c>
      <c r="B105" s="8" t="s">
        <v>85</v>
      </c>
      <c r="C105" s="28">
        <v>0</v>
      </c>
      <c r="D105" s="8">
        <v>2</v>
      </c>
      <c r="E105" s="29">
        <v>0</v>
      </c>
      <c r="F105" s="29">
        <v>3.3322517527351914</v>
      </c>
      <c r="G105" s="29">
        <v>0</v>
      </c>
      <c r="H105" s="29">
        <v>0</v>
      </c>
      <c r="K105" s="7">
        <f t="shared" si="18"/>
        <v>38</v>
      </c>
      <c r="L105" s="8" t="str">
        <f t="shared" si="18"/>
        <v>HARDUAGANJ EXT. Stage II</v>
      </c>
      <c r="M105" s="29">
        <v>0</v>
      </c>
      <c r="N105" s="8">
        <v>2</v>
      </c>
      <c r="O105" s="29">
        <v>0</v>
      </c>
      <c r="P105" s="29">
        <v>3.3322517527351914</v>
      </c>
      <c r="Q105" s="29">
        <v>0</v>
      </c>
      <c r="R105" s="29">
        <v>0</v>
      </c>
      <c r="U105" s="34">
        <f t="shared" si="28"/>
        <v>38</v>
      </c>
      <c r="V105" s="5" t="str">
        <f t="shared" si="28"/>
        <v>HARDUAGANJ EXT. Stage II</v>
      </c>
      <c r="W105" s="5">
        <v>0</v>
      </c>
      <c r="X105" s="5">
        <v>2</v>
      </c>
      <c r="Y105" s="5">
        <v>0</v>
      </c>
      <c r="Z105" s="5">
        <v>3.3322517527351914</v>
      </c>
      <c r="AA105" s="5">
        <v>0</v>
      </c>
      <c r="AB105" s="29">
        <v>0</v>
      </c>
      <c r="AF105" s="7">
        <f t="shared" si="29"/>
        <v>38</v>
      </c>
      <c r="AG105" s="7" t="str">
        <f t="shared" si="29"/>
        <v>HARDUAGANJ EXT. Stage II</v>
      </c>
      <c r="AH105" s="9">
        <v>0</v>
      </c>
      <c r="AI105" s="7">
        <v>2</v>
      </c>
      <c r="AJ105" s="29">
        <v>0</v>
      </c>
      <c r="AK105" s="29">
        <v>3.3322517527351914</v>
      </c>
      <c r="AL105" s="29">
        <v>0</v>
      </c>
      <c r="AM105" s="29">
        <v>0</v>
      </c>
      <c r="AP105" s="7">
        <f t="shared" si="19"/>
        <v>38</v>
      </c>
      <c r="AQ105" s="7" t="str">
        <f t="shared" si="19"/>
        <v>HARDUAGANJ EXT. Stage II</v>
      </c>
      <c r="AR105" s="29">
        <v>0</v>
      </c>
      <c r="AS105" s="7">
        <v>2</v>
      </c>
      <c r="AT105" s="29">
        <v>0</v>
      </c>
      <c r="AU105" s="29">
        <v>3.3322517527351914</v>
      </c>
      <c r="AV105" s="29">
        <v>0</v>
      </c>
      <c r="AW105" s="29">
        <v>0</v>
      </c>
      <c r="AZ105" s="7">
        <f t="shared" si="20"/>
        <v>38</v>
      </c>
      <c r="BA105" s="7" t="str">
        <f t="shared" si="20"/>
        <v>HARDUAGANJ EXT. Stage II</v>
      </c>
      <c r="BB105" s="9">
        <v>0</v>
      </c>
      <c r="BC105" s="8">
        <v>2</v>
      </c>
      <c r="BD105" s="29">
        <v>0</v>
      </c>
      <c r="BE105" s="29">
        <v>3.3322517527351914</v>
      </c>
      <c r="BF105" s="29">
        <v>0</v>
      </c>
      <c r="BG105" s="29">
        <v>0</v>
      </c>
      <c r="BJ105" s="7">
        <f t="shared" si="21"/>
        <v>38</v>
      </c>
      <c r="BK105" s="7" t="str">
        <f t="shared" si="21"/>
        <v>HARDUAGANJ EXT. Stage II</v>
      </c>
      <c r="BL105" s="9">
        <v>0</v>
      </c>
      <c r="BM105" s="8">
        <v>2</v>
      </c>
      <c r="BN105" s="29">
        <v>0</v>
      </c>
      <c r="BO105" s="29">
        <v>3.3322517527351914</v>
      </c>
      <c r="BP105" s="29">
        <v>0</v>
      </c>
      <c r="BQ105" s="29">
        <v>0</v>
      </c>
      <c r="BT105" s="7">
        <f t="shared" si="22"/>
        <v>38</v>
      </c>
      <c r="BU105" s="7" t="str">
        <f t="shared" si="22"/>
        <v>HARDUAGANJ EXT. Stage II</v>
      </c>
      <c r="BV105" s="9">
        <v>0</v>
      </c>
      <c r="BW105" s="8">
        <v>2</v>
      </c>
      <c r="BX105" s="29">
        <v>0</v>
      </c>
      <c r="BY105" s="29">
        <v>3.3322517527351914</v>
      </c>
      <c r="BZ105" s="29">
        <v>0</v>
      </c>
      <c r="CA105" s="29">
        <v>0</v>
      </c>
      <c r="CD105" s="7">
        <f t="shared" si="23"/>
        <v>38</v>
      </c>
      <c r="CE105" s="8" t="str">
        <f t="shared" si="23"/>
        <v>HARDUAGANJ EXT. Stage II</v>
      </c>
      <c r="CF105" s="9">
        <v>393.38441999999998</v>
      </c>
      <c r="CG105" s="8">
        <v>2</v>
      </c>
      <c r="CH105" s="29">
        <v>379.61596529999997</v>
      </c>
      <c r="CI105" s="29">
        <v>3.3322517527351914</v>
      </c>
      <c r="CJ105" s="29">
        <v>0</v>
      </c>
      <c r="CK105" s="29">
        <v>0</v>
      </c>
      <c r="CN105" s="7">
        <f t="shared" si="24"/>
        <v>38</v>
      </c>
      <c r="CO105" s="7" t="str">
        <f t="shared" si="24"/>
        <v>HARDUAGANJ EXT. Stage II</v>
      </c>
      <c r="CP105" s="9">
        <v>393.38441999999998</v>
      </c>
      <c r="CQ105" s="8">
        <v>2</v>
      </c>
      <c r="CR105" s="29">
        <v>379.61596529999997</v>
      </c>
      <c r="CS105" s="29">
        <v>3.3322517527351914</v>
      </c>
      <c r="CT105" s="29">
        <v>0</v>
      </c>
      <c r="CU105" s="29">
        <v>0</v>
      </c>
      <c r="CX105" s="7">
        <f t="shared" si="25"/>
        <v>38</v>
      </c>
      <c r="CY105" s="7" t="str">
        <f t="shared" si="25"/>
        <v>HARDUAGANJ EXT. Stage II</v>
      </c>
      <c r="CZ105" s="9">
        <v>355.31495999999999</v>
      </c>
      <c r="DA105" s="8">
        <v>2</v>
      </c>
      <c r="DB105" s="29">
        <v>342.87893639999999</v>
      </c>
      <c r="DC105" s="29">
        <v>3.3322517527351914</v>
      </c>
      <c r="DD105" s="29">
        <v>0</v>
      </c>
      <c r="DE105" s="29">
        <v>0</v>
      </c>
      <c r="DH105" s="7">
        <f t="shared" si="26"/>
        <v>38</v>
      </c>
      <c r="DI105" s="8" t="str">
        <f t="shared" si="26"/>
        <v>HARDUAGANJ EXT. Stage II</v>
      </c>
      <c r="DJ105" s="9">
        <v>393.38441999999998</v>
      </c>
      <c r="DK105" s="8">
        <v>2</v>
      </c>
      <c r="DL105" s="29">
        <v>379.61596529999997</v>
      </c>
      <c r="DM105" s="29">
        <v>3.3322517527351914</v>
      </c>
      <c r="DN105" s="29">
        <v>0</v>
      </c>
      <c r="DO105" s="29">
        <v>0</v>
      </c>
      <c r="DR105" s="7">
        <f t="shared" si="27"/>
        <v>38</v>
      </c>
      <c r="DS105" s="8" t="str">
        <f t="shared" si="27"/>
        <v>HARDUAGANJ EXT. Stage II</v>
      </c>
      <c r="DT105" s="9">
        <f t="shared" si="17"/>
        <v>1535.4682199999997</v>
      </c>
      <c r="DU105" s="9">
        <f>SUM(E105,O105,Y105,AJ105,AT105,BD105,BN105,BX105,CH105,CR105,DB105,DL105)</f>
        <v>1481.7268322999998</v>
      </c>
      <c r="DV105" s="9">
        <f>SUM(G105,Q105,AA105,AL105,AV105,BF105,BP105,BZ105,CJ105,CT105,DD105,DN105)</f>
        <v>0</v>
      </c>
      <c r="DW105" s="9">
        <f>SUM(H105,R105,AB105,AM105,AW105,BG105,BQ105,CA105,CK105,CU105,DE105,DO105)</f>
        <v>0</v>
      </c>
    </row>
    <row r="106" spans="1:127" x14ac:dyDescent="0.25">
      <c r="A106" s="7">
        <v>39</v>
      </c>
      <c r="B106" s="8" t="s">
        <v>86</v>
      </c>
      <c r="C106" s="28">
        <v>0</v>
      </c>
      <c r="D106" s="8">
        <v>2</v>
      </c>
      <c r="E106" s="29">
        <v>0</v>
      </c>
      <c r="F106" s="29">
        <v>3.3322517527351914</v>
      </c>
      <c r="G106" s="29">
        <v>0</v>
      </c>
      <c r="H106" s="29">
        <v>0</v>
      </c>
      <c r="K106" s="7">
        <f t="shared" si="18"/>
        <v>39</v>
      </c>
      <c r="L106" s="8" t="str">
        <f t="shared" si="18"/>
        <v>OBRA-C</v>
      </c>
      <c r="M106" s="29">
        <v>0</v>
      </c>
      <c r="N106" s="8">
        <v>2</v>
      </c>
      <c r="O106" s="29">
        <v>0</v>
      </c>
      <c r="P106" s="29">
        <v>3.3322517527351914</v>
      </c>
      <c r="Q106" s="29">
        <v>0</v>
      </c>
      <c r="R106" s="29">
        <v>0</v>
      </c>
      <c r="U106" s="34">
        <f t="shared" si="28"/>
        <v>39</v>
      </c>
      <c r="V106" s="5" t="str">
        <f t="shared" si="28"/>
        <v>OBRA-C</v>
      </c>
      <c r="W106" s="5">
        <v>0</v>
      </c>
      <c r="X106" s="5">
        <v>2</v>
      </c>
      <c r="Y106" s="5">
        <v>0</v>
      </c>
      <c r="Z106" s="5">
        <v>3.3322517527351914</v>
      </c>
      <c r="AA106" s="5">
        <v>0</v>
      </c>
      <c r="AB106" s="29">
        <v>0</v>
      </c>
      <c r="AF106" s="7">
        <f t="shared" si="29"/>
        <v>39</v>
      </c>
      <c r="AG106" s="7" t="str">
        <f t="shared" si="29"/>
        <v>OBRA-C</v>
      </c>
      <c r="AH106" s="9">
        <v>0</v>
      </c>
      <c r="AI106" s="7">
        <v>2</v>
      </c>
      <c r="AJ106" s="29">
        <v>0</v>
      </c>
      <c r="AK106" s="29">
        <v>3.3322517527351914</v>
      </c>
      <c r="AL106" s="29">
        <v>0</v>
      </c>
      <c r="AM106" s="29">
        <v>0</v>
      </c>
      <c r="AP106" s="7">
        <f t="shared" si="19"/>
        <v>39</v>
      </c>
      <c r="AQ106" s="7" t="str">
        <f t="shared" si="19"/>
        <v>OBRA-C</v>
      </c>
      <c r="AR106" s="29">
        <v>0</v>
      </c>
      <c r="AS106" s="7">
        <v>2</v>
      </c>
      <c r="AT106" s="29">
        <v>0</v>
      </c>
      <c r="AU106" s="29">
        <v>3.3322517527351914</v>
      </c>
      <c r="AV106" s="29">
        <v>0</v>
      </c>
      <c r="AW106" s="29">
        <v>0</v>
      </c>
      <c r="AZ106" s="7">
        <f t="shared" si="20"/>
        <v>39</v>
      </c>
      <c r="BA106" s="7" t="str">
        <f t="shared" si="20"/>
        <v>OBRA-C</v>
      </c>
      <c r="BB106" s="9">
        <v>0</v>
      </c>
      <c r="BC106" s="8">
        <v>2</v>
      </c>
      <c r="BD106" s="29">
        <v>0</v>
      </c>
      <c r="BE106" s="29">
        <v>3.3322517527351914</v>
      </c>
      <c r="BF106" s="29">
        <v>0</v>
      </c>
      <c r="BG106" s="29">
        <v>0</v>
      </c>
      <c r="BJ106" s="7">
        <f t="shared" si="21"/>
        <v>39</v>
      </c>
      <c r="BK106" s="7" t="str">
        <f t="shared" si="21"/>
        <v>OBRA-C</v>
      </c>
      <c r="BL106" s="9">
        <v>0</v>
      </c>
      <c r="BM106" s="8">
        <v>2</v>
      </c>
      <c r="BN106" s="29">
        <v>0</v>
      </c>
      <c r="BO106" s="29">
        <v>3.3322517527351914</v>
      </c>
      <c r="BP106" s="29">
        <v>0</v>
      </c>
      <c r="BQ106" s="29">
        <v>0</v>
      </c>
      <c r="BT106" s="7">
        <f t="shared" si="22"/>
        <v>39</v>
      </c>
      <c r="BU106" s="7" t="str">
        <f t="shared" si="22"/>
        <v>OBRA-C</v>
      </c>
      <c r="BV106" s="9">
        <v>0</v>
      </c>
      <c r="BW106" s="8">
        <v>2</v>
      </c>
      <c r="BX106" s="29">
        <v>0</v>
      </c>
      <c r="BY106" s="29">
        <v>3.3322517527351914</v>
      </c>
      <c r="BZ106" s="29">
        <v>0</v>
      </c>
      <c r="CA106" s="29">
        <v>0</v>
      </c>
      <c r="CD106" s="7">
        <f t="shared" si="23"/>
        <v>39</v>
      </c>
      <c r="CE106" s="8" t="str">
        <f t="shared" si="23"/>
        <v>OBRA-C</v>
      </c>
      <c r="CF106" s="9">
        <v>0</v>
      </c>
      <c r="CG106" s="8">
        <v>2</v>
      </c>
      <c r="CH106" s="29">
        <v>0</v>
      </c>
      <c r="CI106" s="29">
        <v>3.3322517527351914</v>
      </c>
      <c r="CJ106" s="29">
        <v>0</v>
      </c>
      <c r="CK106" s="29">
        <v>0</v>
      </c>
      <c r="CN106" s="7">
        <f t="shared" si="24"/>
        <v>39</v>
      </c>
      <c r="CO106" s="7" t="str">
        <f t="shared" si="24"/>
        <v>OBRA-C</v>
      </c>
      <c r="CP106" s="9">
        <v>0</v>
      </c>
      <c r="CQ106" s="8">
        <v>2</v>
      </c>
      <c r="CR106" s="29">
        <v>0</v>
      </c>
      <c r="CS106" s="29">
        <v>3.3322517527351914</v>
      </c>
      <c r="CT106" s="29">
        <v>0</v>
      </c>
      <c r="CU106" s="29">
        <v>0</v>
      </c>
      <c r="CX106" s="7">
        <f t="shared" si="25"/>
        <v>39</v>
      </c>
      <c r="CY106" s="7" t="str">
        <f t="shared" si="25"/>
        <v>OBRA-C</v>
      </c>
      <c r="CZ106" s="9">
        <v>0</v>
      </c>
      <c r="DA106" s="8">
        <v>2</v>
      </c>
      <c r="DB106" s="29">
        <v>0</v>
      </c>
      <c r="DC106" s="29">
        <v>3.3322517527351914</v>
      </c>
      <c r="DD106" s="29">
        <v>0</v>
      </c>
      <c r="DE106" s="29">
        <v>0</v>
      </c>
      <c r="DH106" s="7">
        <f t="shared" si="26"/>
        <v>39</v>
      </c>
      <c r="DI106" s="8" t="str">
        <f t="shared" si="26"/>
        <v>OBRA-C</v>
      </c>
      <c r="DJ106" s="9">
        <v>0</v>
      </c>
      <c r="DK106" s="8">
        <v>2</v>
      </c>
      <c r="DL106" s="29">
        <v>0</v>
      </c>
      <c r="DM106" s="29">
        <v>3.3322517527351914</v>
      </c>
      <c r="DN106" s="29">
        <v>0</v>
      </c>
      <c r="DO106" s="29">
        <v>0</v>
      </c>
      <c r="DR106" s="7">
        <f t="shared" si="27"/>
        <v>39</v>
      </c>
      <c r="DS106" s="8" t="str">
        <f t="shared" si="27"/>
        <v>OBRA-C</v>
      </c>
      <c r="DT106" s="9">
        <f t="shared" si="17"/>
        <v>0</v>
      </c>
      <c r="DU106" s="9">
        <f>SUM(E106,O106,Y106,AJ106,AT106,BD106,BN106,BX106,CH106,CR106,DB106,DL106)</f>
        <v>0</v>
      </c>
      <c r="DV106" s="9">
        <f>SUM(G106,Q106,AA106,AL106,AV106,BF106,BP106,BZ106,CJ106,CT106,DD106,DN106)</f>
        <v>0</v>
      </c>
      <c r="DW106" s="9">
        <f>SUM(H106,R106,AB106,AM106,AW106,BG106,BQ106,CA106,CK106,CU106,DE106,DO106)</f>
        <v>0</v>
      </c>
    </row>
    <row r="107" spans="1:127" x14ac:dyDescent="0.25">
      <c r="A107" s="7">
        <v>40</v>
      </c>
      <c r="B107" s="8" t="s">
        <v>87</v>
      </c>
      <c r="C107" s="28">
        <v>0</v>
      </c>
      <c r="D107" s="8">
        <v>2</v>
      </c>
      <c r="E107" s="29">
        <v>0</v>
      </c>
      <c r="F107" s="29">
        <v>3.3322517527351914</v>
      </c>
      <c r="G107" s="29">
        <v>0</v>
      </c>
      <c r="H107" s="29">
        <v>0</v>
      </c>
      <c r="K107" s="7">
        <f t="shared" si="18"/>
        <v>40</v>
      </c>
      <c r="L107" s="8" t="str">
        <f t="shared" si="18"/>
        <v>Jawaharpur</v>
      </c>
      <c r="M107" s="29">
        <v>0</v>
      </c>
      <c r="N107" s="8">
        <v>2</v>
      </c>
      <c r="O107" s="29">
        <v>0</v>
      </c>
      <c r="P107" s="29">
        <v>3.3322517527351914</v>
      </c>
      <c r="Q107" s="29">
        <v>0</v>
      </c>
      <c r="R107" s="29">
        <v>0</v>
      </c>
      <c r="U107" s="34">
        <f t="shared" si="28"/>
        <v>40</v>
      </c>
      <c r="V107" s="5" t="str">
        <f t="shared" si="28"/>
        <v>Jawaharpur</v>
      </c>
      <c r="W107" s="5">
        <v>0</v>
      </c>
      <c r="X107" s="5">
        <v>2</v>
      </c>
      <c r="Y107" s="5">
        <v>0</v>
      </c>
      <c r="Z107" s="5">
        <v>3.3322517527351914</v>
      </c>
      <c r="AA107" s="5">
        <v>0</v>
      </c>
      <c r="AB107" s="29">
        <v>0</v>
      </c>
      <c r="AF107" s="7">
        <f t="shared" si="29"/>
        <v>40</v>
      </c>
      <c r="AG107" s="7" t="str">
        <f t="shared" si="29"/>
        <v>Jawaharpur</v>
      </c>
      <c r="AH107" s="9">
        <v>0</v>
      </c>
      <c r="AI107" s="7">
        <v>2</v>
      </c>
      <c r="AJ107" s="29">
        <v>0</v>
      </c>
      <c r="AK107" s="29">
        <v>3.3322517527351914</v>
      </c>
      <c r="AL107" s="29">
        <v>0</v>
      </c>
      <c r="AM107" s="29">
        <v>0</v>
      </c>
      <c r="AP107" s="7">
        <f t="shared" si="19"/>
        <v>40</v>
      </c>
      <c r="AQ107" s="7" t="str">
        <f t="shared" si="19"/>
        <v>Jawaharpur</v>
      </c>
      <c r="AR107" s="29">
        <v>0</v>
      </c>
      <c r="AS107" s="7">
        <v>2</v>
      </c>
      <c r="AT107" s="29">
        <v>0</v>
      </c>
      <c r="AU107" s="29">
        <v>3.3322517527351914</v>
      </c>
      <c r="AV107" s="29">
        <v>0</v>
      </c>
      <c r="AW107" s="29">
        <v>0</v>
      </c>
      <c r="AZ107" s="7">
        <f t="shared" si="20"/>
        <v>40</v>
      </c>
      <c r="BA107" s="7" t="str">
        <f t="shared" si="20"/>
        <v>Jawaharpur</v>
      </c>
      <c r="BB107" s="9">
        <v>0</v>
      </c>
      <c r="BC107" s="8">
        <v>2</v>
      </c>
      <c r="BD107" s="29">
        <v>0</v>
      </c>
      <c r="BE107" s="29">
        <v>3.3322517527351914</v>
      </c>
      <c r="BF107" s="29">
        <v>0</v>
      </c>
      <c r="BG107" s="29">
        <v>0</v>
      </c>
      <c r="BJ107" s="7">
        <f t="shared" si="21"/>
        <v>40</v>
      </c>
      <c r="BK107" s="7" t="str">
        <f t="shared" si="21"/>
        <v>Jawaharpur</v>
      </c>
      <c r="BL107" s="9">
        <v>0</v>
      </c>
      <c r="BM107" s="8">
        <v>2</v>
      </c>
      <c r="BN107" s="29">
        <v>0</v>
      </c>
      <c r="BO107" s="29">
        <v>3.3322517527351914</v>
      </c>
      <c r="BP107" s="29">
        <v>0</v>
      </c>
      <c r="BQ107" s="29">
        <v>0</v>
      </c>
      <c r="BT107" s="7">
        <f t="shared" si="22"/>
        <v>40</v>
      </c>
      <c r="BU107" s="7" t="str">
        <f t="shared" si="22"/>
        <v>Jawaharpur</v>
      </c>
      <c r="BV107" s="9">
        <v>0</v>
      </c>
      <c r="BW107" s="8">
        <v>2</v>
      </c>
      <c r="BX107" s="29">
        <v>0</v>
      </c>
      <c r="BY107" s="29">
        <v>3.3322517527351914</v>
      </c>
      <c r="BZ107" s="29">
        <v>0</v>
      </c>
      <c r="CA107" s="29">
        <v>0</v>
      </c>
      <c r="CD107" s="7">
        <f t="shared" si="23"/>
        <v>40</v>
      </c>
      <c r="CE107" s="8" t="str">
        <f t="shared" si="23"/>
        <v>Jawaharpur</v>
      </c>
      <c r="CF107" s="9">
        <v>0</v>
      </c>
      <c r="CG107" s="8">
        <v>2</v>
      </c>
      <c r="CH107" s="29">
        <v>0</v>
      </c>
      <c r="CI107" s="29">
        <v>3.3322517527351914</v>
      </c>
      <c r="CJ107" s="29">
        <v>0</v>
      </c>
      <c r="CK107" s="29">
        <v>0</v>
      </c>
      <c r="CN107" s="7">
        <f t="shared" si="24"/>
        <v>40</v>
      </c>
      <c r="CO107" s="7" t="str">
        <f t="shared" si="24"/>
        <v>Jawaharpur</v>
      </c>
      <c r="CP107" s="9">
        <v>0</v>
      </c>
      <c r="CQ107" s="8">
        <v>2</v>
      </c>
      <c r="CR107" s="29">
        <v>0</v>
      </c>
      <c r="CS107" s="29">
        <v>3.3322517527351914</v>
      </c>
      <c r="CT107" s="29">
        <v>0</v>
      </c>
      <c r="CU107" s="29">
        <v>0</v>
      </c>
      <c r="CX107" s="7">
        <f t="shared" si="25"/>
        <v>40</v>
      </c>
      <c r="CY107" s="7" t="str">
        <f t="shared" si="25"/>
        <v>Jawaharpur</v>
      </c>
      <c r="CZ107" s="9">
        <v>0</v>
      </c>
      <c r="DA107" s="8">
        <v>2</v>
      </c>
      <c r="DB107" s="29">
        <v>0</v>
      </c>
      <c r="DC107" s="29">
        <v>3.3322517527351914</v>
      </c>
      <c r="DD107" s="29">
        <v>0</v>
      </c>
      <c r="DE107" s="29">
        <v>0</v>
      </c>
      <c r="DH107" s="7">
        <f t="shared" si="26"/>
        <v>40</v>
      </c>
      <c r="DI107" s="8" t="str">
        <f t="shared" si="26"/>
        <v>Jawaharpur</v>
      </c>
      <c r="DJ107" s="9">
        <v>0</v>
      </c>
      <c r="DK107" s="8">
        <v>2</v>
      </c>
      <c r="DL107" s="29">
        <v>0</v>
      </c>
      <c r="DM107" s="29">
        <v>3.3322517527351914</v>
      </c>
      <c r="DN107" s="29">
        <v>0</v>
      </c>
      <c r="DO107" s="29">
        <v>0</v>
      </c>
      <c r="DR107" s="7">
        <f t="shared" si="27"/>
        <v>40</v>
      </c>
      <c r="DS107" s="8" t="str">
        <f t="shared" si="27"/>
        <v>Jawaharpur</v>
      </c>
      <c r="DT107" s="9">
        <f t="shared" si="17"/>
        <v>0</v>
      </c>
      <c r="DU107" s="9">
        <f>SUM(E107,O107,Y107,AJ107,AT107,BD107,BN107,BX107,CH107,CR107,DB107,DL107)</f>
        <v>0</v>
      </c>
      <c r="DV107" s="9">
        <f>SUM(G107,Q107,AA107,AL107,AV107,BF107,BP107,BZ107,CJ107,CT107,DD107,DN107)</f>
        <v>0</v>
      </c>
      <c r="DW107" s="9">
        <f>SUM(H107,R107,AB107,AM107,AW107,BG107,BQ107,CA107,CK107,CU107,DE107,DO107)</f>
        <v>0</v>
      </c>
    </row>
    <row r="108" spans="1:127" x14ac:dyDescent="0.25">
      <c r="A108" s="7">
        <v>41</v>
      </c>
      <c r="B108" s="8" t="s">
        <v>121</v>
      </c>
      <c r="C108" s="28">
        <v>0</v>
      </c>
      <c r="D108" s="8">
        <v>2</v>
      </c>
      <c r="E108" s="29">
        <v>0</v>
      </c>
      <c r="F108" s="29">
        <v>3.3322517527351914</v>
      </c>
      <c r="G108" s="29">
        <v>0</v>
      </c>
      <c r="H108" s="29">
        <v>0</v>
      </c>
      <c r="K108" s="7">
        <f t="shared" si="18"/>
        <v>41</v>
      </c>
      <c r="L108" s="8" t="str">
        <f t="shared" si="18"/>
        <v>KHURJA STPP</v>
      </c>
      <c r="M108" s="29">
        <v>0</v>
      </c>
      <c r="N108" s="8">
        <v>2</v>
      </c>
      <c r="O108" s="29">
        <v>0</v>
      </c>
      <c r="P108" s="29">
        <v>3.3322517527351914</v>
      </c>
      <c r="Q108" s="29">
        <v>0</v>
      </c>
      <c r="R108" s="29">
        <v>0</v>
      </c>
      <c r="U108" s="34">
        <f t="shared" si="28"/>
        <v>41</v>
      </c>
      <c r="V108" s="5" t="str">
        <f t="shared" si="28"/>
        <v>KHURJA STPP</v>
      </c>
      <c r="W108" s="5">
        <v>0</v>
      </c>
      <c r="X108" s="5">
        <v>2</v>
      </c>
      <c r="Y108" s="5">
        <v>0</v>
      </c>
      <c r="Z108" s="5">
        <v>3.3322517527351914</v>
      </c>
      <c r="AA108" s="5">
        <v>0</v>
      </c>
      <c r="AB108" s="29">
        <v>0</v>
      </c>
      <c r="AF108" s="7">
        <f t="shared" si="29"/>
        <v>41</v>
      </c>
      <c r="AG108" s="7" t="str">
        <f t="shared" si="29"/>
        <v>KHURJA STPP</v>
      </c>
      <c r="AH108" s="9">
        <v>0</v>
      </c>
      <c r="AI108" s="7">
        <v>2</v>
      </c>
      <c r="AJ108" s="29">
        <v>0</v>
      </c>
      <c r="AK108" s="29">
        <v>3.3322517527351914</v>
      </c>
      <c r="AL108" s="29">
        <v>0</v>
      </c>
      <c r="AM108" s="29">
        <v>0</v>
      </c>
      <c r="AP108" s="7">
        <f t="shared" si="19"/>
        <v>41</v>
      </c>
      <c r="AQ108" s="7" t="str">
        <f t="shared" si="19"/>
        <v>KHURJA STPP</v>
      </c>
      <c r="AR108" s="29">
        <v>0</v>
      </c>
      <c r="AS108" s="7">
        <v>2</v>
      </c>
      <c r="AT108" s="29">
        <v>0</v>
      </c>
      <c r="AU108" s="29">
        <v>3.3322517527351914</v>
      </c>
      <c r="AV108" s="29">
        <v>0</v>
      </c>
      <c r="AW108" s="29">
        <v>0</v>
      </c>
      <c r="AZ108" s="7">
        <f t="shared" si="20"/>
        <v>41</v>
      </c>
      <c r="BA108" s="7" t="str">
        <f t="shared" si="20"/>
        <v>KHURJA STPP</v>
      </c>
      <c r="BB108" s="9">
        <v>0</v>
      </c>
      <c r="BC108" s="8">
        <v>2</v>
      </c>
      <c r="BD108" s="29">
        <v>0</v>
      </c>
      <c r="BE108" s="29">
        <v>3.3322517527351914</v>
      </c>
      <c r="BF108" s="29">
        <v>0</v>
      </c>
      <c r="BG108" s="29">
        <v>0</v>
      </c>
      <c r="BJ108" s="7">
        <f t="shared" si="21"/>
        <v>41</v>
      </c>
      <c r="BK108" s="7" t="str">
        <f t="shared" si="21"/>
        <v>KHURJA STPP</v>
      </c>
      <c r="BL108" s="9">
        <v>0</v>
      </c>
      <c r="BM108" s="8">
        <v>2</v>
      </c>
      <c r="BN108" s="29">
        <v>0</v>
      </c>
      <c r="BO108" s="29">
        <v>3.3322517527351914</v>
      </c>
      <c r="BP108" s="29">
        <v>0</v>
      </c>
      <c r="BQ108" s="29">
        <v>0</v>
      </c>
      <c r="BT108" s="7">
        <f t="shared" si="22"/>
        <v>41</v>
      </c>
      <c r="BU108" s="7" t="str">
        <f t="shared" si="22"/>
        <v>KHURJA STPP</v>
      </c>
      <c r="BV108" s="9">
        <v>0</v>
      </c>
      <c r="BW108" s="8">
        <v>2</v>
      </c>
      <c r="BX108" s="29">
        <v>0</v>
      </c>
      <c r="BY108" s="29">
        <v>3.3322517527351914</v>
      </c>
      <c r="BZ108" s="29">
        <v>0</v>
      </c>
      <c r="CA108" s="29">
        <v>0</v>
      </c>
      <c r="CD108" s="7">
        <f t="shared" si="23"/>
        <v>41</v>
      </c>
      <c r="CE108" s="8" t="str">
        <f t="shared" si="23"/>
        <v>KHURJA STPP</v>
      </c>
      <c r="CF108" s="9">
        <v>0</v>
      </c>
      <c r="CG108" s="8">
        <v>2</v>
      </c>
      <c r="CH108" s="29">
        <v>0</v>
      </c>
      <c r="CI108" s="29">
        <v>3.3322517527351914</v>
      </c>
      <c r="CJ108" s="29">
        <v>0</v>
      </c>
      <c r="CK108" s="29">
        <v>0</v>
      </c>
      <c r="CN108" s="7">
        <f t="shared" si="24"/>
        <v>41</v>
      </c>
      <c r="CO108" s="7" t="str">
        <f t="shared" si="24"/>
        <v>KHURJA STPP</v>
      </c>
      <c r="CP108" s="9">
        <v>0</v>
      </c>
      <c r="CQ108" s="8">
        <v>2</v>
      </c>
      <c r="CR108" s="29">
        <v>0</v>
      </c>
      <c r="CS108" s="29">
        <v>3.3322517527351914</v>
      </c>
      <c r="CT108" s="29">
        <v>0</v>
      </c>
      <c r="CU108" s="29">
        <v>0</v>
      </c>
      <c r="CX108" s="7">
        <f t="shared" si="25"/>
        <v>41</v>
      </c>
      <c r="CY108" s="7" t="str">
        <f t="shared" si="25"/>
        <v>KHURJA STPP</v>
      </c>
      <c r="CZ108" s="9">
        <v>0</v>
      </c>
      <c r="DA108" s="8">
        <v>2</v>
      </c>
      <c r="DB108" s="29">
        <v>0</v>
      </c>
      <c r="DC108" s="29">
        <v>3.3322517527351914</v>
      </c>
      <c r="DD108" s="29">
        <v>0</v>
      </c>
      <c r="DE108" s="29">
        <v>0</v>
      </c>
      <c r="DH108" s="7">
        <f t="shared" si="26"/>
        <v>41</v>
      </c>
      <c r="DI108" s="8" t="str">
        <f t="shared" si="26"/>
        <v>KHURJA STPP</v>
      </c>
      <c r="DJ108" s="9">
        <v>0</v>
      </c>
      <c r="DK108" s="8">
        <v>2</v>
      </c>
      <c r="DL108" s="29">
        <v>0</v>
      </c>
      <c r="DM108" s="29">
        <v>3.3322517527351914</v>
      </c>
      <c r="DN108" s="29">
        <v>0</v>
      </c>
      <c r="DO108" s="29">
        <v>0</v>
      </c>
      <c r="DR108" s="7">
        <f t="shared" si="27"/>
        <v>41</v>
      </c>
      <c r="DS108" s="8" t="str">
        <f t="shared" si="27"/>
        <v>KHURJA STPP</v>
      </c>
      <c r="DT108" s="9">
        <f t="shared" si="17"/>
        <v>0</v>
      </c>
      <c r="DU108" s="9">
        <f>SUM(E108,O108,Y108,AJ108,AT108,BD108,BN108,BX108,CH108,CR108,DB108,DL108)</f>
        <v>0</v>
      </c>
      <c r="DV108" s="9">
        <f>SUM(G108,Q108,AA108,AL108,AV108,BF108,BP108,BZ108,CJ108,CT108,DD108,DN108)</f>
        <v>0</v>
      </c>
      <c r="DW108" s="9">
        <f>SUM(H108,R108,AB108,AM108,AW108,BG108,BQ108,CA108,CK108,CU108,DE108,DO108)</f>
        <v>0</v>
      </c>
    </row>
    <row r="109" spans="1:127" x14ac:dyDescent="0.25">
      <c r="A109" s="7">
        <v>42</v>
      </c>
      <c r="B109" s="8" t="s">
        <v>122</v>
      </c>
      <c r="C109" s="28">
        <v>300.51801</v>
      </c>
      <c r="D109" s="8">
        <v>2</v>
      </c>
      <c r="E109" s="29">
        <v>289.99987964999997</v>
      </c>
      <c r="F109" s="29">
        <v>3.3322517527351914</v>
      </c>
      <c r="G109" s="29">
        <v>0</v>
      </c>
      <c r="H109" s="29">
        <v>0</v>
      </c>
      <c r="K109" s="7">
        <f t="shared" si="18"/>
        <v>42</v>
      </c>
      <c r="L109" s="8" t="str">
        <f t="shared" si="18"/>
        <v xml:space="preserve">Meja Thermal Power Plant </v>
      </c>
      <c r="M109" s="29">
        <v>310.53527700000001</v>
      </c>
      <c r="N109" s="8">
        <v>2</v>
      </c>
      <c r="O109" s="29">
        <v>299.66654230500001</v>
      </c>
      <c r="P109" s="29">
        <v>3.3322517527351914</v>
      </c>
      <c r="Q109" s="29">
        <v>299.66654230500001</v>
      </c>
      <c r="R109" s="29">
        <v>310.53527700000001</v>
      </c>
      <c r="U109" s="34">
        <f t="shared" si="28"/>
        <v>42</v>
      </c>
      <c r="V109" s="5" t="str">
        <f t="shared" si="28"/>
        <v xml:space="preserve">Meja Thermal Power Plant </v>
      </c>
      <c r="W109" s="5">
        <v>300.51801</v>
      </c>
      <c r="X109" s="5">
        <v>2</v>
      </c>
      <c r="Y109" s="5">
        <v>289.99987964999997</v>
      </c>
      <c r="Z109" s="5">
        <v>3.3322517527351914</v>
      </c>
      <c r="AA109" s="5">
        <v>289.99987964999997</v>
      </c>
      <c r="AB109" s="29">
        <v>300.51801</v>
      </c>
      <c r="AF109" s="7">
        <f t="shared" si="29"/>
        <v>42</v>
      </c>
      <c r="AG109" s="7" t="str">
        <f t="shared" si="29"/>
        <v xml:space="preserve">Meja Thermal Power Plant </v>
      </c>
      <c r="AH109" s="9">
        <v>310.53527700000001</v>
      </c>
      <c r="AI109" s="7">
        <v>2</v>
      </c>
      <c r="AJ109" s="29">
        <v>299.66654230500001</v>
      </c>
      <c r="AK109" s="29">
        <v>3.3322517527351914</v>
      </c>
      <c r="AL109" s="29">
        <v>299.66654230500001</v>
      </c>
      <c r="AM109" s="29">
        <v>310.53527700000001</v>
      </c>
      <c r="AP109" s="7">
        <f t="shared" si="19"/>
        <v>42</v>
      </c>
      <c r="AQ109" s="7" t="str">
        <f t="shared" si="19"/>
        <v xml:space="preserve">Meja Thermal Power Plant </v>
      </c>
      <c r="AR109" s="29">
        <v>310.53527700000001</v>
      </c>
      <c r="AS109" s="7">
        <v>2</v>
      </c>
      <c r="AT109" s="29">
        <v>299.66654230500001</v>
      </c>
      <c r="AU109" s="29">
        <v>3.3322517527351914</v>
      </c>
      <c r="AV109" s="29">
        <v>299.66654230500001</v>
      </c>
      <c r="AW109" s="29">
        <v>310.53527700000001</v>
      </c>
      <c r="AZ109" s="7">
        <f t="shared" si="20"/>
        <v>42</v>
      </c>
      <c r="BA109" s="7" t="str">
        <f t="shared" si="20"/>
        <v xml:space="preserve">Meja Thermal Power Plant </v>
      </c>
      <c r="BB109" s="9">
        <v>300.51801</v>
      </c>
      <c r="BC109" s="8">
        <v>2</v>
      </c>
      <c r="BD109" s="29">
        <v>289.99987964999997</v>
      </c>
      <c r="BE109" s="29">
        <v>3.3322517527351914</v>
      </c>
      <c r="BF109" s="29">
        <v>289.99987964999997</v>
      </c>
      <c r="BG109" s="29">
        <v>300.51801</v>
      </c>
      <c r="BJ109" s="7">
        <f t="shared" si="21"/>
        <v>42</v>
      </c>
      <c r="BK109" s="7" t="str">
        <f t="shared" si="21"/>
        <v xml:space="preserve">Meja Thermal Power Plant </v>
      </c>
      <c r="BL109" s="9">
        <v>310.53527700000001</v>
      </c>
      <c r="BM109" s="8">
        <v>2</v>
      </c>
      <c r="BN109" s="29">
        <v>299.66654230500001</v>
      </c>
      <c r="BO109" s="29">
        <v>3.3322517527351914</v>
      </c>
      <c r="BP109" s="29">
        <v>0</v>
      </c>
      <c r="BQ109" s="29">
        <v>0</v>
      </c>
      <c r="BT109" s="7">
        <f t="shared" si="22"/>
        <v>42</v>
      </c>
      <c r="BU109" s="7" t="str">
        <f t="shared" si="22"/>
        <v xml:space="preserve">Meja Thermal Power Plant </v>
      </c>
      <c r="BV109" s="9">
        <v>601.03602000000001</v>
      </c>
      <c r="BW109" s="8">
        <v>2</v>
      </c>
      <c r="BX109" s="29">
        <v>579.99975929999994</v>
      </c>
      <c r="BY109" s="29">
        <v>3.3322517527351914</v>
      </c>
      <c r="BZ109" s="29">
        <v>0</v>
      </c>
      <c r="CA109" s="29">
        <v>0</v>
      </c>
      <c r="CD109" s="7">
        <f t="shared" si="23"/>
        <v>42</v>
      </c>
      <c r="CE109" s="8" t="str">
        <f t="shared" si="23"/>
        <v xml:space="preserve">Meja Thermal Power Plant </v>
      </c>
      <c r="CF109" s="9">
        <v>621.07055400000002</v>
      </c>
      <c r="CG109" s="8">
        <v>2</v>
      </c>
      <c r="CH109" s="29">
        <v>599.33308461000001</v>
      </c>
      <c r="CI109" s="29">
        <v>3.3322517527351914</v>
      </c>
      <c r="CJ109" s="29">
        <v>0</v>
      </c>
      <c r="CK109" s="29">
        <v>0</v>
      </c>
      <c r="CN109" s="7">
        <f t="shared" si="24"/>
        <v>42</v>
      </c>
      <c r="CO109" s="7" t="str">
        <f t="shared" si="24"/>
        <v xml:space="preserve">Meja Thermal Power Plant </v>
      </c>
      <c r="CP109" s="9">
        <v>621.07055400000002</v>
      </c>
      <c r="CQ109" s="8">
        <v>2</v>
      </c>
      <c r="CR109" s="29">
        <v>599.33308461000001</v>
      </c>
      <c r="CS109" s="29">
        <v>3.3322517527351914</v>
      </c>
      <c r="CT109" s="29">
        <v>0</v>
      </c>
      <c r="CU109" s="29">
        <v>0</v>
      </c>
      <c r="CX109" s="7">
        <f t="shared" si="25"/>
        <v>42</v>
      </c>
      <c r="CY109" s="7" t="str">
        <f t="shared" si="25"/>
        <v xml:space="preserve">Meja Thermal Power Plant </v>
      </c>
      <c r="CZ109" s="9">
        <v>560.96695199999999</v>
      </c>
      <c r="DA109" s="8">
        <v>2</v>
      </c>
      <c r="DB109" s="29">
        <v>541.33310868000001</v>
      </c>
      <c r="DC109" s="29">
        <v>3.3322517527351914</v>
      </c>
      <c r="DD109" s="29">
        <v>0</v>
      </c>
      <c r="DE109" s="29">
        <v>0</v>
      </c>
      <c r="DH109" s="7">
        <f t="shared" si="26"/>
        <v>42</v>
      </c>
      <c r="DI109" s="8" t="str">
        <f t="shared" si="26"/>
        <v xml:space="preserve">Meja Thermal Power Plant </v>
      </c>
      <c r="DJ109" s="9">
        <v>621.07055400000002</v>
      </c>
      <c r="DK109" s="8">
        <v>2</v>
      </c>
      <c r="DL109" s="29">
        <v>599.33308461000001</v>
      </c>
      <c r="DM109" s="29">
        <v>3.3322517527351914</v>
      </c>
      <c r="DN109" s="29">
        <v>0</v>
      </c>
      <c r="DO109" s="29">
        <v>0</v>
      </c>
      <c r="DR109" s="7">
        <f t="shared" si="27"/>
        <v>42</v>
      </c>
      <c r="DS109" s="8" t="str">
        <f t="shared" si="27"/>
        <v xml:space="preserve">Meja Thermal Power Plant </v>
      </c>
      <c r="DT109" s="9">
        <f t="shared" si="17"/>
        <v>5168.909772</v>
      </c>
      <c r="DU109" s="9">
        <f>SUM(E109,O109,Y109,AJ109,AT109,BD109,BN109,BX109,CH109,CR109,DB109,DL109)</f>
        <v>4987.9979299799988</v>
      </c>
      <c r="DV109" s="9">
        <f>SUM(G109,Q109,AA109,AL109,AV109,BF109,BP109,BZ109,CJ109,CT109,DD109,DN109)</f>
        <v>1478.999386215</v>
      </c>
      <c r="DW109" s="9">
        <f>SUM(H109,R109,AB109,AM109,AW109,BG109,BQ109,CA109,CK109,CU109,DE109,DO109)</f>
        <v>1532.6418509999999</v>
      </c>
    </row>
    <row r="110" spans="1:127" x14ac:dyDescent="0.25">
      <c r="A110" s="7">
        <v>43</v>
      </c>
      <c r="B110" s="8" t="s">
        <v>138</v>
      </c>
      <c r="C110" s="28">
        <v>0</v>
      </c>
      <c r="D110" s="8">
        <v>2</v>
      </c>
      <c r="E110" s="29">
        <v>0</v>
      </c>
      <c r="F110" s="29">
        <v>3.3322517527351914</v>
      </c>
      <c r="G110" s="29">
        <v>0</v>
      </c>
      <c r="H110" s="29">
        <v>0</v>
      </c>
      <c r="K110" s="7">
        <f t="shared" si="18"/>
        <v>43</v>
      </c>
      <c r="L110" s="8" t="str">
        <f t="shared" si="18"/>
        <v xml:space="preserve">Ghatampur </v>
      </c>
      <c r="M110" s="29">
        <v>0</v>
      </c>
      <c r="N110" s="8">
        <v>2</v>
      </c>
      <c r="O110" s="29">
        <v>0</v>
      </c>
      <c r="P110" s="29">
        <v>3.3322517527351914</v>
      </c>
      <c r="Q110" s="29">
        <v>0</v>
      </c>
      <c r="R110" s="29">
        <v>0</v>
      </c>
      <c r="U110" s="34">
        <f t="shared" si="28"/>
        <v>43</v>
      </c>
      <c r="V110" s="5" t="str">
        <f t="shared" si="28"/>
        <v xml:space="preserve">Ghatampur </v>
      </c>
      <c r="W110" s="5">
        <v>0</v>
      </c>
      <c r="X110" s="5">
        <v>2</v>
      </c>
      <c r="Y110" s="5">
        <v>0</v>
      </c>
      <c r="Z110" s="5">
        <v>3.3322517527351914</v>
      </c>
      <c r="AA110" s="5">
        <v>0</v>
      </c>
      <c r="AB110" s="29">
        <v>0</v>
      </c>
      <c r="AF110" s="7">
        <f t="shared" si="29"/>
        <v>43</v>
      </c>
      <c r="AG110" s="7" t="str">
        <f t="shared" si="29"/>
        <v xml:space="preserve">Ghatampur </v>
      </c>
      <c r="AH110" s="9">
        <v>0</v>
      </c>
      <c r="AI110" s="7">
        <v>2</v>
      </c>
      <c r="AJ110" s="29">
        <v>0</v>
      </c>
      <c r="AK110" s="29">
        <v>3.3322517527351914</v>
      </c>
      <c r="AL110" s="29">
        <v>0</v>
      </c>
      <c r="AM110" s="29">
        <v>0</v>
      </c>
      <c r="AP110" s="7">
        <f t="shared" si="19"/>
        <v>43</v>
      </c>
      <c r="AQ110" s="7" t="str">
        <f t="shared" si="19"/>
        <v xml:space="preserve">Ghatampur </v>
      </c>
      <c r="AR110" s="29">
        <v>0</v>
      </c>
      <c r="AS110" s="7">
        <v>2</v>
      </c>
      <c r="AT110" s="29">
        <v>0</v>
      </c>
      <c r="AU110" s="29">
        <v>3.3322517527351914</v>
      </c>
      <c r="AV110" s="29">
        <v>0</v>
      </c>
      <c r="AW110" s="29">
        <v>0</v>
      </c>
      <c r="AZ110" s="7">
        <f t="shared" si="20"/>
        <v>43</v>
      </c>
      <c r="BA110" s="7" t="str">
        <f t="shared" si="20"/>
        <v xml:space="preserve">Ghatampur </v>
      </c>
      <c r="BB110" s="9">
        <v>0</v>
      </c>
      <c r="BC110" s="8">
        <v>2</v>
      </c>
      <c r="BD110" s="29">
        <v>0</v>
      </c>
      <c r="BE110" s="29">
        <v>3.3322517527351914</v>
      </c>
      <c r="BF110" s="29">
        <v>0</v>
      </c>
      <c r="BG110" s="29">
        <v>0</v>
      </c>
      <c r="BJ110" s="7">
        <f t="shared" si="21"/>
        <v>43</v>
      </c>
      <c r="BK110" s="7" t="str">
        <f t="shared" si="21"/>
        <v xml:space="preserve">Ghatampur </v>
      </c>
      <c r="BL110" s="9">
        <v>0</v>
      </c>
      <c r="BM110" s="8">
        <v>2</v>
      </c>
      <c r="BN110" s="29">
        <v>0</v>
      </c>
      <c r="BO110" s="29">
        <v>3.3322517527351914</v>
      </c>
      <c r="BP110" s="29">
        <v>0</v>
      </c>
      <c r="BQ110" s="29">
        <v>0</v>
      </c>
      <c r="BT110" s="7">
        <f t="shared" si="22"/>
        <v>43</v>
      </c>
      <c r="BU110" s="7" t="str">
        <f t="shared" si="22"/>
        <v xml:space="preserve">Ghatampur </v>
      </c>
      <c r="BV110" s="9">
        <v>0</v>
      </c>
      <c r="BW110" s="8">
        <v>2</v>
      </c>
      <c r="BX110" s="29">
        <v>0</v>
      </c>
      <c r="BY110" s="29">
        <v>3.3322517527351914</v>
      </c>
      <c r="BZ110" s="29">
        <v>0</v>
      </c>
      <c r="CA110" s="29">
        <v>0</v>
      </c>
      <c r="CD110" s="7">
        <f t="shared" si="23"/>
        <v>43</v>
      </c>
      <c r="CE110" s="8" t="str">
        <f t="shared" si="23"/>
        <v xml:space="preserve">Ghatampur </v>
      </c>
      <c r="CF110" s="9">
        <v>0</v>
      </c>
      <c r="CG110" s="8">
        <v>2</v>
      </c>
      <c r="CH110" s="29">
        <v>0</v>
      </c>
      <c r="CI110" s="29">
        <v>3.3322517527351914</v>
      </c>
      <c r="CJ110" s="29">
        <v>0</v>
      </c>
      <c r="CK110" s="29">
        <v>0</v>
      </c>
      <c r="CN110" s="7">
        <f t="shared" si="24"/>
        <v>43</v>
      </c>
      <c r="CO110" s="7" t="str">
        <f t="shared" si="24"/>
        <v xml:space="preserve">Ghatampur </v>
      </c>
      <c r="CP110" s="9">
        <v>0</v>
      </c>
      <c r="CQ110" s="8">
        <v>2</v>
      </c>
      <c r="CR110" s="29">
        <v>0</v>
      </c>
      <c r="CS110" s="29">
        <v>3.3322517527351914</v>
      </c>
      <c r="CT110" s="29">
        <v>0</v>
      </c>
      <c r="CU110" s="29">
        <v>0</v>
      </c>
      <c r="CX110" s="7">
        <f t="shared" si="25"/>
        <v>43</v>
      </c>
      <c r="CY110" s="7" t="str">
        <f t="shared" si="25"/>
        <v xml:space="preserve">Ghatampur </v>
      </c>
      <c r="CZ110" s="9">
        <v>0</v>
      </c>
      <c r="DA110" s="8">
        <v>2</v>
      </c>
      <c r="DB110" s="29">
        <v>0</v>
      </c>
      <c r="DC110" s="29">
        <v>3.3322517527351914</v>
      </c>
      <c r="DD110" s="29">
        <v>0</v>
      </c>
      <c r="DE110" s="29">
        <v>0</v>
      </c>
      <c r="DH110" s="7">
        <f t="shared" si="26"/>
        <v>43</v>
      </c>
      <c r="DI110" s="8" t="str">
        <f t="shared" si="26"/>
        <v xml:space="preserve">Ghatampur </v>
      </c>
      <c r="DJ110" s="9">
        <v>334.37675699999994</v>
      </c>
      <c r="DK110" s="8">
        <v>2</v>
      </c>
      <c r="DL110" s="29">
        <v>322.67357050499993</v>
      </c>
      <c r="DM110" s="29">
        <v>3.3322517527351914</v>
      </c>
      <c r="DN110" s="29">
        <v>0</v>
      </c>
      <c r="DO110" s="29">
        <v>0</v>
      </c>
      <c r="DR110" s="7">
        <f t="shared" si="27"/>
        <v>43</v>
      </c>
      <c r="DS110" s="8" t="str">
        <f t="shared" si="27"/>
        <v xml:space="preserve">Ghatampur </v>
      </c>
      <c r="DT110" s="9">
        <f t="shared" si="17"/>
        <v>334.37675699999994</v>
      </c>
      <c r="DU110" s="9">
        <f>SUM(E110,O110,Y110,AJ110,AT110,BD110,BN110,BX110,CH110,CR110,DB110,DL110)</f>
        <v>322.67357050499993</v>
      </c>
      <c r="DV110" s="9">
        <f>SUM(G110,Q110,AA110,AL110,AV110,BF110,BP110,BZ110,CJ110,CT110,DD110,DN110)</f>
        <v>0</v>
      </c>
      <c r="DW110" s="9">
        <f>SUM(H110,R110,AB110,AM110,AW110,BG110,BQ110,CA110,CK110,CU110,DE110,DO110)</f>
        <v>0</v>
      </c>
    </row>
    <row r="111" spans="1:127" x14ac:dyDescent="0.25">
      <c r="A111" s="7">
        <v>44</v>
      </c>
      <c r="B111" s="8" t="s">
        <v>109</v>
      </c>
      <c r="C111" s="28">
        <v>0</v>
      </c>
      <c r="D111" s="8">
        <v>1</v>
      </c>
      <c r="E111" s="29">
        <v>0</v>
      </c>
      <c r="F111" s="29">
        <v>3.2779563769104945</v>
      </c>
      <c r="G111" s="29">
        <v>0</v>
      </c>
      <c r="H111" s="29">
        <v>0</v>
      </c>
      <c r="K111" s="7">
        <f t="shared" si="18"/>
        <v>44</v>
      </c>
      <c r="L111" s="8" t="str">
        <f t="shared" si="18"/>
        <v>MAUDA-I STPS</v>
      </c>
      <c r="M111" s="29">
        <v>0</v>
      </c>
      <c r="N111" s="8">
        <v>1</v>
      </c>
      <c r="O111" s="29">
        <v>0</v>
      </c>
      <c r="P111" s="29">
        <v>3.2779563769104945</v>
      </c>
      <c r="Q111" s="29">
        <v>0</v>
      </c>
      <c r="R111" s="29">
        <v>0</v>
      </c>
      <c r="U111" s="34">
        <f t="shared" si="28"/>
        <v>44</v>
      </c>
      <c r="V111" s="5" t="str">
        <f t="shared" si="28"/>
        <v>MAUDA-I STPS</v>
      </c>
      <c r="W111" s="5">
        <v>0</v>
      </c>
      <c r="X111" s="5">
        <v>1</v>
      </c>
      <c r="Y111" s="5">
        <v>0</v>
      </c>
      <c r="Z111" s="5">
        <v>3.2779563769104945</v>
      </c>
      <c r="AA111" s="5">
        <v>0</v>
      </c>
      <c r="AB111" s="29">
        <v>0</v>
      </c>
      <c r="AF111" s="7">
        <f t="shared" si="29"/>
        <v>44</v>
      </c>
      <c r="AG111" s="7" t="str">
        <f t="shared" si="29"/>
        <v>MAUDA-I STPS</v>
      </c>
      <c r="AH111" s="9">
        <v>0</v>
      </c>
      <c r="AI111" s="7">
        <v>1</v>
      </c>
      <c r="AJ111" s="29">
        <v>0</v>
      </c>
      <c r="AK111" s="29">
        <v>3.2779563769104945</v>
      </c>
      <c r="AL111" s="29">
        <v>0</v>
      </c>
      <c r="AM111" s="29">
        <v>0</v>
      </c>
      <c r="AP111" s="7">
        <f t="shared" si="19"/>
        <v>44</v>
      </c>
      <c r="AQ111" s="7" t="str">
        <f t="shared" si="19"/>
        <v>MAUDA-I STPS</v>
      </c>
      <c r="AR111" s="29">
        <v>0</v>
      </c>
      <c r="AS111" s="7">
        <v>1</v>
      </c>
      <c r="AT111" s="29">
        <v>0</v>
      </c>
      <c r="AU111" s="29">
        <v>3.2779563769104945</v>
      </c>
      <c r="AV111" s="29">
        <v>0</v>
      </c>
      <c r="AW111" s="29">
        <v>0</v>
      </c>
      <c r="AZ111" s="7">
        <f t="shared" si="20"/>
        <v>44</v>
      </c>
      <c r="BA111" s="7" t="str">
        <f t="shared" si="20"/>
        <v>MAUDA-I STPS</v>
      </c>
      <c r="BB111" s="9">
        <v>0</v>
      </c>
      <c r="BC111" s="8">
        <v>1</v>
      </c>
      <c r="BD111" s="29">
        <v>0</v>
      </c>
      <c r="BE111" s="29">
        <v>3.2779563769104945</v>
      </c>
      <c r="BF111" s="29">
        <v>0</v>
      </c>
      <c r="BG111" s="29">
        <v>0</v>
      </c>
      <c r="BJ111" s="7">
        <f t="shared" si="21"/>
        <v>44</v>
      </c>
      <c r="BK111" s="7" t="str">
        <f t="shared" si="21"/>
        <v>MAUDA-I STPS</v>
      </c>
      <c r="BL111" s="9">
        <v>0</v>
      </c>
      <c r="BM111" s="8">
        <v>1</v>
      </c>
      <c r="BN111" s="29">
        <v>0</v>
      </c>
      <c r="BO111" s="29">
        <v>3.2779563769104945</v>
      </c>
      <c r="BP111" s="29">
        <v>0</v>
      </c>
      <c r="BQ111" s="29">
        <v>0</v>
      </c>
      <c r="BT111" s="7">
        <f t="shared" si="22"/>
        <v>44</v>
      </c>
      <c r="BU111" s="7" t="str">
        <f t="shared" si="22"/>
        <v>MAUDA-I STPS</v>
      </c>
      <c r="BV111" s="9">
        <v>0</v>
      </c>
      <c r="BW111" s="8">
        <v>1</v>
      </c>
      <c r="BX111" s="29">
        <v>0</v>
      </c>
      <c r="BY111" s="29">
        <v>3.2779563769104945</v>
      </c>
      <c r="BZ111" s="29">
        <v>0</v>
      </c>
      <c r="CA111" s="29">
        <v>0</v>
      </c>
      <c r="CD111" s="7">
        <f t="shared" si="23"/>
        <v>44</v>
      </c>
      <c r="CE111" s="8" t="str">
        <f t="shared" si="23"/>
        <v>MAUDA-I STPS</v>
      </c>
      <c r="CF111" s="9">
        <v>0</v>
      </c>
      <c r="CG111" s="8">
        <v>1</v>
      </c>
      <c r="CH111" s="29">
        <v>0</v>
      </c>
      <c r="CI111" s="29">
        <v>3.2779563769104945</v>
      </c>
      <c r="CJ111" s="29">
        <v>0</v>
      </c>
      <c r="CK111" s="29">
        <v>0</v>
      </c>
      <c r="CN111" s="7">
        <f t="shared" si="24"/>
        <v>44</v>
      </c>
      <c r="CO111" s="7" t="str">
        <f t="shared" si="24"/>
        <v>MAUDA-I STPS</v>
      </c>
      <c r="CP111" s="9">
        <v>0</v>
      </c>
      <c r="CQ111" s="8">
        <v>1</v>
      </c>
      <c r="CR111" s="29">
        <v>0</v>
      </c>
      <c r="CS111" s="29">
        <v>3.2779563769104945</v>
      </c>
      <c r="CT111" s="29">
        <v>0</v>
      </c>
      <c r="CU111" s="29">
        <v>0</v>
      </c>
      <c r="CX111" s="7">
        <f t="shared" si="25"/>
        <v>44</v>
      </c>
      <c r="CY111" s="7" t="str">
        <f t="shared" si="25"/>
        <v>MAUDA-I STPS</v>
      </c>
      <c r="CZ111" s="9">
        <v>0</v>
      </c>
      <c r="DA111" s="8">
        <v>1</v>
      </c>
      <c r="DB111" s="29">
        <v>0</v>
      </c>
      <c r="DC111" s="29">
        <v>3.2779563769104945</v>
      </c>
      <c r="DD111" s="29">
        <v>0</v>
      </c>
      <c r="DE111" s="29">
        <v>0</v>
      </c>
      <c r="DH111" s="7">
        <f t="shared" si="26"/>
        <v>44</v>
      </c>
      <c r="DI111" s="8" t="str">
        <f t="shared" si="26"/>
        <v>MAUDA-I STPS</v>
      </c>
      <c r="DJ111" s="9">
        <v>0</v>
      </c>
      <c r="DK111" s="8">
        <v>1</v>
      </c>
      <c r="DL111" s="29">
        <v>0</v>
      </c>
      <c r="DM111" s="29">
        <v>3.2779563769104945</v>
      </c>
      <c r="DN111" s="29">
        <v>0</v>
      </c>
      <c r="DO111" s="29">
        <v>0</v>
      </c>
      <c r="DR111" s="7">
        <f t="shared" si="27"/>
        <v>44</v>
      </c>
      <c r="DS111" s="8" t="str">
        <f t="shared" si="27"/>
        <v>MAUDA-I STPS</v>
      </c>
      <c r="DT111" s="9">
        <f t="shared" si="17"/>
        <v>0</v>
      </c>
      <c r="DU111" s="9">
        <f>SUM(E111,O111,Y111,AJ111,AT111,BD111,BN111,BX111,CH111,CR111,DB111,DL111)</f>
        <v>0</v>
      </c>
      <c r="DV111" s="9">
        <f>SUM(G111,Q111,AA111,AL111,AV111,BF111,BP111,BZ111,CJ111,CT111,DD111,DN111)</f>
        <v>0</v>
      </c>
      <c r="DW111" s="9">
        <f>SUM(H111,R111,AB111,AM111,AW111,BG111,BQ111,CA111,CK111,CU111,DE111,DO111)</f>
        <v>0</v>
      </c>
    </row>
    <row r="112" spans="1:127" x14ac:dyDescent="0.25">
      <c r="A112" s="7">
        <v>45</v>
      </c>
      <c r="B112" s="8" t="s">
        <v>78</v>
      </c>
      <c r="C112" s="28">
        <v>184.498492</v>
      </c>
      <c r="D112" s="8">
        <v>2</v>
      </c>
      <c r="E112" s="29">
        <v>178.04104477999999</v>
      </c>
      <c r="F112" s="29">
        <v>3.4110290723468397</v>
      </c>
      <c r="G112" s="29">
        <v>0</v>
      </c>
      <c r="H112" s="29">
        <v>0</v>
      </c>
      <c r="K112" s="7">
        <f t="shared" si="18"/>
        <v>45</v>
      </c>
      <c r="L112" s="8" t="str">
        <f t="shared" si="18"/>
        <v>PARICHHA EXT.</v>
      </c>
      <c r="M112" s="29">
        <v>210.09452309999998</v>
      </c>
      <c r="N112" s="8">
        <v>2</v>
      </c>
      <c r="O112" s="29">
        <v>202.74121479149997</v>
      </c>
      <c r="P112" s="29">
        <v>3.4110290723468397</v>
      </c>
      <c r="Q112" s="29">
        <v>202.74121479149997</v>
      </c>
      <c r="R112" s="29">
        <v>210.09452309999998</v>
      </c>
      <c r="U112" s="34">
        <f t="shared" si="28"/>
        <v>45</v>
      </c>
      <c r="V112" s="5" t="str">
        <f t="shared" si="28"/>
        <v>PARICHHA EXT.</v>
      </c>
      <c r="W112" s="5">
        <v>214.95058159999994</v>
      </c>
      <c r="X112" s="5">
        <v>2</v>
      </c>
      <c r="Y112" s="5">
        <v>207.42731124399992</v>
      </c>
      <c r="Z112" s="5">
        <v>3.4110290723468397</v>
      </c>
      <c r="AA112" s="5">
        <v>207.42731124399992</v>
      </c>
      <c r="AB112" s="29">
        <v>214.95058159999994</v>
      </c>
      <c r="AF112" s="7">
        <f t="shared" si="29"/>
        <v>45</v>
      </c>
      <c r="AG112" s="7" t="str">
        <f t="shared" si="29"/>
        <v>PARICHHA EXT.</v>
      </c>
      <c r="AH112" s="9">
        <v>211.53399860000002</v>
      </c>
      <c r="AI112" s="7">
        <v>2</v>
      </c>
      <c r="AJ112" s="29">
        <v>204.130308649</v>
      </c>
      <c r="AK112" s="29">
        <v>3.4110290723468397</v>
      </c>
      <c r="AL112" s="29">
        <v>204.130308649</v>
      </c>
      <c r="AM112" s="29">
        <v>211.53399860000002</v>
      </c>
      <c r="AP112" s="7">
        <f t="shared" si="19"/>
        <v>45</v>
      </c>
      <c r="AQ112" s="7" t="str">
        <f t="shared" si="19"/>
        <v>PARICHHA EXT.</v>
      </c>
      <c r="AR112" s="29">
        <v>211.64346399999999</v>
      </c>
      <c r="AS112" s="7">
        <v>2</v>
      </c>
      <c r="AT112" s="29">
        <v>204.23594276</v>
      </c>
      <c r="AU112" s="29">
        <v>3.4110290723468397</v>
      </c>
      <c r="AV112" s="29">
        <v>204.23594276</v>
      </c>
      <c r="AW112" s="29">
        <v>211.64346399999999</v>
      </c>
      <c r="AZ112" s="7">
        <f t="shared" si="20"/>
        <v>45</v>
      </c>
      <c r="BA112" s="7" t="str">
        <f t="shared" si="20"/>
        <v>PARICHHA EXT.</v>
      </c>
      <c r="BB112" s="9">
        <v>192.64068541935487</v>
      </c>
      <c r="BC112" s="8">
        <v>2</v>
      </c>
      <c r="BD112" s="29">
        <v>185.89826142967743</v>
      </c>
      <c r="BE112" s="29">
        <v>3.4110290723468397</v>
      </c>
      <c r="BF112" s="29">
        <v>185.89826142967743</v>
      </c>
      <c r="BG112" s="29">
        <v>192.64068541935487</v>
      </c>
      <c r="BJ112" s="7">
        <f t="shared" si="21"/>
        <v>45</v>
      </c>
      <c r="BK112" s="7" t="str">
        <f t="shared" si="21"/>
        <v>PARICHHA EXT.</v>
      </c>
      <c r="BL112" s="9">
        <v>212.83996500000009</v>
      </c>
      <c r="BM112" s="8">
        <v>2</v>
      </c>
      <c r="BN112" s="29">
        <v>205.39056622500007</v>
      </c>
      <c r="BO112" s="29">
        <v>3.4110290723468397</v>
      </c>
      <c r="BP112" s="29">
        <v>0</v>
      </c>
      <c r="BQ112" s="29">
        <v>0</v>
      </c>
      <c r="BT112" s="7">
        <f t="shared" si="22"/>
        <v>45</v>
      </c>
      <c r="BU112" s="7" t="str">
        <f t="shared" si="22"/>
        <v>PARICHHA EXT.</v>
      </c>
      <c r="BV112" s="9">
        <v>184.57308099999995</v>
      </c>
      <c r="BW112" s="8">
        <v>2</v>
      </c>
      <c r="BX112" s="29">
        <v>178.11302316499993</v>
      </c>
      <c r="BY112" s="29">
        <v>3.4110290723468397</v>
      </c>
      <c r="BZ112" s="29">
        <v>0</v>
      </c>
      <c r="CA112" s="29">
        <v>0</v>
      </c>
      <c r="CD112" s="7">
        <f t="shared" si="23"/>
        <v>45</v>
      </c>
      <c r="CE112" s="8" t="str">
        <f t="shared" si="23"/>
        <v>PARICHHA EXT.</v>
      </c>
      <c r="CF112" s="9">
        <v>183.96404460000002</v>
      </c>
      <c r="CG112" s="8">
        <v>2</v>
      </c>
      <c r="CH112" s="29">
        <v>177.52530303900002</v>
      </c>
      <c r="CI112" s="29">
        <v>3.4110290723468397</v>
      </c>
      <c r="CJ112" s="29">
        <v>0</v>
      </c>
      <c r="CK112" s="29">
        <v>0</v>
      </c>
      <c r="CN112" s="7">
        <f t="shared" si="24"/>
        <v>45</v>
      </c>
      <c r="CO112" s="7" t="str">
        <f t="shared" si="24"/>
        <v>PARICHHA EXT.</v>
      </c>
      <c r="CP112" s="9">
        <v>214.69293100000002</v>
      </c>
      <c r="CQ112" s="8">
        <v>2</v>
      </c>
      <c r="CR112" s="29">
        <v>207.17867841500001</v>
      </c>
      <c r="CS112" s="29">
        <v>3.4110290723468397</v>
      </c>
      <c r="CT112" s="29">
        <v>0</v>
      </c>
      <c r="CU112" s="29">
        <v>0</v>
      </c>
      <c r="CX112" s="7">
        <f t="shared" si="25"/>
        <v>45</v>
      </c>
      <c r="CY112" s="7" t="str">
        <f t="shared" si="25"/>
        <v>PARICHHA EXT.</v>
      </c>
      <c r="CZ112" s="9">
        <v>160.33222712500003</v>
      </c>
      <c r="DA112" s="8">
        <v>2</v>
      </c>
      <c r="DB112" s="29">
        <v>154.72059917562501</v>
      </c>
      <c r="DC112" s="29">
        <v>3.4110290723468397</v>
      </c>
      <c r="DD112" s="29">
        <v>0</v>
      </c>
      <c r="DE112" s="29">
        <v>0</v>
      </c>
      <c r="DH112" s="7">
        <f t="shared" si="26"/>
        <v>45</v>
      </c>
      <c r="DI112" s="8" t="str">
        <f t="shared" si="26"/>
        <v>PARICHHA EXT.</v>
      </c>
      <c r="DJ112" s="9">
        <v>85.826159000000018</v>
      </c>
      <c r="DK112" s="8">
        <v>2</v>
      </c>
      <c r="DL112" s="29">
        <v>82.822243435000019</v>
      </c>
      <c r="DM112" s="29">
        <v>3.4110290723468397</v>
      </c>
      <c r="DN112" s="29">
        <v>0</v>
      </c>
      <c r="DO112" s="29">
        <v>0</v>
      </c>
      <c r="DR112" s="7">
        <f t="shared" si="27"/>
        <v>45</v>
      </c>
      <c r="DS112" s="8" t="str">
        <f t="shared" si="27"/>
        <v>PARICHHA EXT.</v>
      </c>
      <c r="DT112" s="9">
        <f t="shared" si="17"/>
        <v>2267.5901524443552</v>
      </c>
      <c r="DU112" s="9">
        <f>SUM(E112,O112,Y112,AJ112,AT112,BD112,BN112,BX112,CH112,CR112,DB112,DL112)</f>
        <v>2188.2244971088021</v>
      </c>
      <c r="DV112" s="9">
        <f>SUM(G112,Q112,AA112,AL112,AV112,BF112,BP112,BZ112,CJ112,CT112,DD112,DN112)</f>
        <v>1004.4330388741773</v>
      </c>
      <c r="DW112" s="9">
        <f>SUM(H112,R112,AB112,AM112,AW112,BG112,BQ112,CA112,CK112,CU112,DE112,DO112)</f>
        <v>1040.8632527193547</v>
      </c>
    </row>
    <row r="113" spans="1:127" x14ac:dyDescent="0.25">
      <c r="A113" s="7">
        <v>46</v>
      </c>
      <c r="B113" s="8" t="s">
        <v>110</v>
      </c>
      <c r="C113" s="28">
        <v>0</v>
      </c>
      <c r="D113" s="8">
        <v>1</v>
      </c>
      <c r="E113" s="29">
        <v>0</v>
      </c>
      <c r="F113" s="29">
        <v>3.2914728946340168</v>
      </c>
      <c r="G113" s="29">
        <v>0</v>
      </c>
      <c r="H113" s="29">
        <v>0</v>
      </c>
      <c r="K113" s="7">
        <f t="shared" si="18"/>
        <v>46</v>
      </c>
      <c r="L113" s="8" t="str">
        <f t="shared" si="18"/>
        <v>MAUDA-II STPS</v>
      </c>
      <c r="M113" s="29">
        <v>0</v>
      </c>
      <c r="N113" s="8">
        <v>1</v>
      </c>
      <c r="O113" s="29">
        <v>0</v>
      </c>
      <c r="P113" s="29">
        <v>3.2914728946340168</v>
      </c>
      <c r="Q113" s="29">
        <v>0</v>
      </c>
      <c r="R113" s="29">
        <v>0</v>
      </c>
      <c r="U113" s="34">
        <f t="shared" si="28"/>
        <v>46</v>
      </c>
      <c r="V113" s="5" t="str">
        <f t="shared" si="28"/>
        <v>MAUDA-II STPS</v>
      </c>
      <c r="W113" s="5">
        <v>0</v>
      </c>
      <c r="X113" s="5">
        <v>1</v>
      </c>
      <c r="Y113" s="5">
        <v>0</v>
      </c>
      <c r="Z113" s="5">
        <v>3.2914728946340168</v>
      </c>
      <c r="AA113" s="5">
        <v>0</v>
      </c>
      <c r="AB113" s="29">
        <v>0</v>
      </c>
      <c r="AF113" s="7">
        <f t="shared" si="29"/>
        <v>46</v>
      </c>
      <c r="AG113" s="7" t="str">
        <f t="shared" si="29"/>
        <v>MAUDA-II STPS</v>
      </c>
      <c r="AH113" s="9">
        <v>0</v>
      </c>
      <c r="AI113" s="7">
        <v>1</v>
      </c>
      <c r="AJ113" s="29">
        <v>0</v>
      </c>
      <c r="AK113" s="29">
        <v>3.2914728946340168</v>
      </c>
      <c r="AL113" s="29">
        <v>0</v>
      </c>
      <c r="AM113" s="29">
        <v>0</v>
      </c>
      <c r="AP113" s="7">
        <f t="shared" si="19"/>
        <v>46</v>
      </c>
      <c r="AQ113" s="7" t="str">
        <f t="shared" si="19"/>
        <v>MAUDA-II STPS</v>
      </c>
      <c r="AR113" s="29">
        <v>0</v>
      </c>
      <c r="AS113" s="7">
        <v>1</v>
      </c>
      <c r="AT113" s="29">
        <v>0</v>
      </c>
      <c r="AU113" s="29">
        <v>3.2914728946340168</v>
      </c>
      <c r="AV113" s="29">
        <v>0</v>
      </c>
      <c r="AW113" s="29">
        <v>0</v>
      </c>
      <c r="AZ113" s="7">
        <f t="shared" si="20"/>
        <v>46</v>
      </c>
      <c r="BA113" s="7" t="str">
        <f t="shared" si="20"/>
        <v>MAUDA-II STPS</v>
      </c>
      <c r="BB113" s="9">
        <v>0</v>
      </c>
      <c r="BC113" s="8">
        <v>1</v>
      </c>
      <c r="BD113" s="29">
        <v>0</v>
      </c>
      <c r="BE113" s="29">
        <v>3.2914728946340168</v>
      </c>
      <c r="BF113" s="29">
        <v>0</v>
      </c>
      <c r="BG113" s="29">
        <v>0</v>
      </c>
      <c r="BJ113" s="7">
        <f t="shared" si="21"/>
        <v>46</v>
      </c>
      <c r="BK113" s="7" t="str">
        <f t="shared" si="21"/>
        <v>MAUDA-II STPS</v>
      </c>
      <c r="BL113" s="9">
        <v>0</v>
      </c>
      <c r="BM113" s="8">
        <v>1</v>
      </c>
      <c r="BN113" s="29">
        <v>0</v>
      </c>
      <c r="BO113" s="29">
        <v>3.2914728946340168</v>
      </c>
      <c r="BP113" s="29">
        <v>0</v>
      </c>
      <c r="BQ113" s="29">
        <v>0</v>
      </c>
      <c r="BT113" s="7">
        <f t="shared" si="22"/>
        <v>46</v>
      </c>
      <c r="BU113" s="7" t="str">
        <f t="shared" si="22"/>
        <v>MAUDA-II STPS</v>
      </c>
      <c r="BV113" s="9">
        <v>0</v>
      </c>
      <c r="BW113" s="8">
        <v>1</v>
      </c>
      <c r="BX113" s="29">
        <v>0</v>
      </c>
      <c r="BY113" s="29">
        <v>3.2914728946340168</v>
      </c>
      <c r="BZ113" s="29">
        <v>0</v>
      </c>
      <c r="CA113" s="29">
        <v>0</v>
      </c>
      <c r="CD113" s="7">
        <f t="shared" si="23"/>
        <v>46</v>
      </c>
      <c r="CE113" s="8" t="str">
        <f t="shared" si="23"/>
        <v>MAUDA-II STPS</v>
      </c>
      <c r="CF113" s="9">
        <v>0</v>
      </c>
      <c r="CG113" s="8">
        <v>1</v>
      </c>
      <c r="CH113" s="29">
        <v>0</v>
      </c>
      <c r="CI113" s="29">
        <v>3.2914728946340168</v>
      </c>
      <c r="CJ113" s="29">
        <v>0</v>
      </c>
      <c r="CK113" s="29">
        <v>0</v>
      </c>
      <c r="CN113" s="7">
        <f t="shared" si="24"/>
        <v>46</v>
      </c>
      <c r="CO113" s="7" t="str">
        <f t="shared" si="24"/>
        <v>MAUDA-II STPS</v>
      </c>
      <c r="CP113" s="9">
        <v>0</v>
      </c>
      <c r="CQ113" s="8">
        <v>1</v>
      </c>
      <c r="CR113" s="29">
        <v>0</v>
      </c>
      <c r="CS113" s="29">
        <v>3.2914728946340168</v>
      </c>
      <c r="CT113" s="29">
        <v>0</v>
      </c>
      <c r="CU113" s="29">
        <v>0</v>
      </c>
      <c r="CX113" s="7">
        <f t="shared" si="25"/>
        <v>46</v>
      </c>
      <c r="CY113" s="7" t="str">
        <f t="shared" si="25"/>
        <v>MAUDA-II STPS</v>
      </c>
      <c r="CZ113" s="9">
        <v>0</v>
      </c>
      <c r="DA113" s="8">
        <v>1</v>
      </c>
      <c r="DB113" s="29">
        <v>0</v>
      </c>
      <c r="DC113" s="29">
        <v>3.2914728946340168</v>
      </c>
      <c r="DD113" s="29">
        <v>0</v>
      </c>
      <c r="DE113" s="29">
        <v>0</v>
      </c>
      <c r="DH113" s="7">
        <f t="shared" si="26"/>
        <v>46</v>
      </c>
      <c r="DI113" s="8" t="str">
        <f t="shared" si="26"/>
        <v>MAUDA-II STPS</v>
      </c>
      <c r="DJ113" s="9">
        <v>0</v>
      </c>
      <c r="DK113" s="8">
        <v>1</v>
      </c>
      <c r="DL113" s="29">
        <v>0</v>
      </c>
      <c r="DM113" s="29">
        <v>3.2914728946340168</v>
      </c>
      <c r="DN113" s="29">
        <v>0</v>
      </c>
      <c r="DO113" s="29">
        <v>0</v>
      </c>
      <c r="DR113" s="7">
        <f t="shared" si="27"/>
        <v>46</v>
      </c>
      <c r="DS113" s="8" t="str">
        <f t="shared" si="27"/>
        <v>MAUDA-II STPS</v>
      </c>
      <c r="DT113" s="9">
        <f t="shared" si="17"/>
        <v>0</v>
      </c>
      <c r="DU113" s="9">
        <f>SUM(E113,O113,Y113,AJ113,AT113,BD113,BN113,BX113,CH113,CR113,DB113,DL113)</f>
        <v>0</v>
      </c>
      <c r="DV113" s="9">
        <f>SUM(G113,Q113,AA113,AL113,AV113,BF113,BP113,BZ113,CJ113,CT113,DD113,DN113)</f>
        <v>0</v>
      </c>
      <c r="DW113" s="9">
        <f>SUM(H113,R113,AB113,AM113,AW113,BG113,BQ113,CA113,CK113,CU113,DE113,DO113)</f>
        <v>0</v>
      </c>
    </row>
    <row r="114" spans="1:127" x14ac:dyDescent="0.25">
      <c r="A114" s="7">
        <v>47</v>
      </c>
      <c r="B114" s="8" t="s">
        <v>82</v>
      </c>
      <c r="C114" s="28">
        <v>219.63187299999996</v>
      </c>
      <c r="D114" s="8">
        <v>2</v>
      </c>
      <c r="E114" s="29">
        <v>211.94475744499996</v>
      </c>
      <c r="F114" s="29">
        <v>3.4182373316187502</v>
      </c>
      <c r="G114" s="29">
        <v>0</v>
      </c>
      <c r="H114" s="29">
        <v>0</v>
      </c>
      <c r="K114" s="7">
        <f t="shared" si="18"/>
        <v>47</v>
      </c>
      <c r="L114" s="8" t="str">
        <f t="shared" si="18"/>
        <v>PARICHHA EXT. STAGE-II</v>
      </c>
      <c r="M114" s="29">
        <v>226.21333150000004</v>
      </c>
      <c r="N114" s="8">
        <v>2</v>
      </c>
      <c r="O114" s="29">
        <v>218.29586489750002</v>
      </c>
      <c r="P114" s="29">
        <v>3.4182373316187502</v>
      </c>
      <c r="Q114" s="29">
        <v>218.29586489750002</v>
      </c>
      <c r="R114" s="29">
        <v>226.21333150000004</v>
      </c>
      <c r="U114" s="34">
        <f t="shared" si="28"/>
        <v>47</v>
      </c>
      <c r="V114" s="5" t="str">
        <f t="shared" si="28"/>
        <v>PARICHHA EXT. STAGE-II</v>
      </c>
      <c r="W114" s="5">
        <v>242.466082</v>
      </c>
      <c r="X114" s="5">
        <v>2</v>
      </c>
      <c r="Y114" s="5">
        <v>233.97976912999999</v>
      </c>
      <c r="Z114" s="5">
        <v>3.4182373316187502</v>
      </c>
      <c r="AA114" s="5">
        <v>233.97976912999999</v>
      </c>
      <c r="AB114" s="29">
        <v>242.466082</v>
      </c>
      <c r="AF114" s="7">
        <f t="shared" si="29"/>
        <v>47</v>
      </c>
      <c r="AG114" s="7" t="str">
        <f t="shared" si="29"/>
        <v>PARICHHA EXT. STAGE-II</v>
      </c>
      <c r="AH114" s="9">
        <v>239.73326950000006</v>
      </c>
      <c r="AI114" s="7">
        <v>2</v>
      </c>
      <c r="AJ114" s="29">
        <v>231.34260506750005</v>
      </c>
      <c r="AK114" s="29">
        <v>3.4182373316187502</v>
      </c>
      <c r="AL114" s="29">
        <v>231.34260506750005</v>
      </c>
      <c r="AM114" s="29">
        <v>239.73326950000006</v>
      </c>
      <c r="AP114" s="7">
        <f t="shared" si="19"/>
        <v>47</v>
      </c>
      <c r="AQ114" s="7" t="str">
        <f t="shared" si="19"/>
        <v>PARICHHA EXT. STAGE-II</v>
      </c>
      <c r="AR114" s="29">
        <v>231.86716060000003</v>
      </c>
      <c r="AS114" s="7">
        <v>2</v>
      </c>
      <c r="AT114" s="29">
        <v>223.75180997900003</v>
      </c>
      <c r="AU114" s="29">
        <v>3.4182373316187502</v>
      </c>
      <c r="AV114" s="29">
        <v>223.75180997900003</v>
      </c>
      <c r="AW114" s="29">
        <v>231.86716060000003</v>
      </c>
      <c r="AZ114" s="7">
        <f t="shared" si="20"/>
        <v>47</v>
      </c>
      <c r="BA114" s="7" t="str">
        <f t="shared" si="20"/>
        <v>PARICHHA EXT. STAGE-II</v>
      </c>
      <c r="BB114" s="9">
        <v>199.59216754838707</v>
      </c>
      <c r="BC114" s="8">
        <v>2</v>
      </c>
      <c r="BD114" s="29">
        <v>192.60644168419353</v>
      </c>
      <c r="BE114" s="29">
        <v>3.4182373316187502</v>
      </c>
      <c r="BF114" s="29">
        <v>192.60644168419353</v>
      </c>
      <c r="BG114" s="29">
        <v>199.59216754838707</v>
      </c>
      <c r="BJ114" s="7">
        <f t="shared" si="21"/>
        <v>47</v>
      </c>
      <c r="BK114" s="7" t="str">
        <f t="shared" si="21"/>
        <v>PARICHHA EXT. STAGE-II</v>
      </c>
      <c r="BL114" s="9">
        <v>210.75468759999998</v>
      </c>
      <c r="BM114" s="8">
        <v>2</v>
      </c>
      <c r="BN114" s="29">
        <v>203.37827353399999</v>
      </c>
      <c r="BO114" s="29">
        <v>3.4182373316187502</v>
      </c>
      <c r="BP114" s="29">
        <v>0</v>
      </c>
      <c r="BQ114" s="29">
        <v>0</v>
      </c>
      <c r="BT114" s="7">
        <f t="shared" si="22"/>
        <v>47</v>
      </c>
      <c r="BU114" s="7" t="str">
        <f t="shared" si="22"/>
        <v>PARICHHA EXT. STAGE-II</v>
      </c>
      <c r="BV114" s="9">
        <v>185.71883159999999</v>
      </c>
      <c r="BW114" s="8">
        <v>2</v>
      </c>
      <c r="BX114" s="29">
        <v>179.21867249399997</v>
      </c>
      <c r="BY114" s="29">
        <v>3.4182373316187502</v>
      </c>
      <c r="BZ114" s="29">
        <v>0</v>
      </c>
      <c r="CA114" s="29">
        <v>0</v>
      </c>
      <c r="CD114" s="7">
        <f t="shared" si="23"/>
        <v>47</v>
      </c>
      <c r="CE114" s="8" t="str">
        <f t="shared" si="23"/>
        <v>PARICHHA EXT. STAGE-II</v>
      </c>
      <c r="CF114" s="9">
        <v>156.2545111</v>
      </c>
      <c r="CG114" s="8">
        <v>2</v>
      </c>
      <c r="CH114" s="29">
        <v>150.78560321149999</v>
      </c>
      <c r="CI114" s="29">
        <v>3.4182373316187502</v>
      </c>
      <c r="CJ114" s="29">
        <v>0</v>
      </c>
      <c r="CK114" s="29">
        <v>0</v>
      </c>
      <c r="CN114" s="7">
        <f t="shared" si="24"/>
        <v>47</v>
      </c>
      <c r="CO114" s="7" t="str">
        <f t="shared" si="24"/>
        <v>PARICHHA EXT. STAGE-II</v>
      </c>
      <c r="CP114" s="9">
        <v>215.05991650000001</v>
      </c>
      <c r="CQ114" s="8">
        <v>2</v>
      </c>
      <c r="CR114" s="29">
        <v>207.53281942250001</v>
      </c>
      <c r="CS114" s="29">
        <v>3.4182373316187502</v>
      </c>
      <c r="CT114" s="29">
        <v>0</v>
      </c>
      <c r="CU114" s="29">
        <v>0</v>
      </c>
      <c r="CX114" s="7">
        <f t="shared" si="25"/>
        <v>47</v>
      </c>
      <c r="CY114" s="7" t="str">
        <f t="shared" si="25"/>
        <v>PARICHHA EXT. STAGE-II</v>
      </c>
      <c r="CZ114" s="9">
        <v>227.95226087500001</v>
      </c>
      <c r="DA114" s="8">
        <v>2</v>
      </c>
      <c r="DB114" s="29">
        <v>219.97393174437499</v>
      </c>
      <c r="DC114" s="29">
        <v>3.4182373316187502</v>
      </c>
      <c r="DD114" s="29">
        <v>0</v>
      </c>
      <c r="DE114" s="29">
        <v>0</v>
      </c>
      <c r="DH114" s="7">
        <f t="shared" si="26"/>
        <v>47</v>
      </c>
      <c r="DI114" s="8" t="str">
        <f t="shared" si="26"/>
        <v>PARICHHA EXT. STAGE-II</v>
      </c>
      <c r="DJ114" s="9">
        <v>198.70610349999998</v>
      </c>
      <c r="DK114" s="8">
        <v>2</v>
      </c>
      <c r="DL114" s="29">
        <v>191.75138987749997</v>
      </c>
      <c r="DM114" s="29">
        <v>3.4182373316187502</v>
      </c>
      <c r="DN114" s="29">
        <v>0</v>
      </c>
      <c r="DO114" s="29">
        <v>0</v>
      </c>
      <c r="DR114" s="7">
        <f t="shared" si="27"/>
        <v>47</v>
      </c>
      <c r="DS114" s="8" t="str">
        <f t="shared" si="27"/>
        <v>PARICHHA EXT. STAGE-II</v>
      </c>
      <c r="DT114" s="9">
        <f t="shared" si="17"/>
        <v>2553.9501953233871</v>
      </c>
      <c r="DU114" s="9">
        <f>SUM(E114,O114,Y114,AJ114,AT114,BD114,BN114,BX114,CH114,CR114,DB114,DL114)</f>
        <v>2464.5619384870688</v>
      </c>
      <c r="DV114" s="9">
        <f>SUM(G114,Q114,AA114,AL114,AV114,BF114,BP114,BZ114,CJ114,CT114,DD114,DN114)</f>
        <v>1099.9764907581934</v>
      </c>
      <c r="DW114" s="9">
        <f>SUM(H114,R114,AB114,AM114,AW114,BG114,BQ114,CA114,CK114,CU114,DE114,DO114)</f>
        <v>1139.8720111483872</v>
      </c>
    </row>
    <row r="115" spans="1:127" x14ac:dyDescent="0.25">
      <c r="A115" s="7">
        <v>48</v>
      </c>
      <c r="B115" s="8" t="s">
        <v>81</v>
      </c>
      <c r="C115" s="28">
        <v>221.40873480000005</v>
      </c>
      <c r="D115" s="8">
        <v>2</v>
      </c>
      <c r="E115" s="29">
        <v>213.65942908200003</v>
      </c>
      <c r="F115" s="29">
        <v>3.4205934537304166</v>
      </c>
      <c r="G115" s="29">
        <v>0</v>
      </c>
      <c r="H115" s="29">
        <v>0</v>
      </c>
      <c r="K115" s="7">
        <f t="shared" si="18"/>
        <v>48</v>
      </c>
      <c r="L115" s="8" t="str">
        <f t="shared" si="18"/>
        <v>HARDUAGANJ EXT.</v>
      </c>
      <c r="M115" s="29">
        <v>248.68607060000002</v>
      </c>
      <c r="N115" s="8">
        <v>2</v>
      </c>
      <c r="O115" s="29">
        <v>239.98205812900002</v>
      </c>
      <c r="P115" s="29">
        <v>3.4205934537304166</v>
      </c>
      <c r="Q115" s="29">
        <v>122.5774102976502</v>
      </c>
      <c r="R115" s="29">
        <v>127.02322310637327</v>
      </c>
      <c r="U115" s="34">
        <f t="shared" si="28"/>
        <v>48</v>
      </c>
      <c r="V115" s="5" t="str">
        <f t="shared" si="28"/>
        <v>HARDUAGANJ EXT.</v>
      </c>
      <c r="W115" s="5">
        <v>286.54505499999993</v>
      </c>
      <c r="X115" s="5">
        <v>2</v>
      </c>
      <c r="Y115" s="5">
        <v>276.51597807499991</v>
      </c>
      <c r="Z115" s="5">
        <v>3.4205934537304166</v>
      </c>
      <c r="AA115" s="5">
        <v>276.51597807499991</v>
      </c>
      <c r="AB115" s="29">
        <v>286.54505499999993</v>
      </c>
      <c r="AF115" s="7">
        <f t="shared" si="29"/>
        <v>48</v>
      </c>
      <c r="AG115" s="7" t="str">
        <f t="shared" si="29"/>
        <v>HARDUAGANJ EXT.</v>
      </c>
      <c r="AH115" s="9">
        <v>285.05719759999994</v>
      </c>
      <c r="AI115" s="7">
        <v>2</v>
      </c>
      <c r="AJ115" s="29">
        <v>275.08019568399993</v>
      </c>
      <c r="AK115" s="29">
        <v>3.4205934537304166</v>
      </c>
      <c r="AL115" s="29">
        <v>275.08019568399993</v>
      </c>
      <c r="AM115" s="29">
        <v>285.05719759999994</v>
      </c>
      <c r="AP115" s="7">
        <f t="shared" si="19"/>
        <v>48</v>
      </c>
      <c r="AQ115" s="7" t="str">
        <f t="shared" si="19"/>
        <v>HARDUAGANJ EXT.</v>
      </c>
      <c r="AR115" s="29">
        <v>281.8440966</v>
      </c>
      <c r="AS115" s="7">
        <v>2</v>
      </c>
      <c r="AT115" s="29">
        <v>271.97955321899997</v>
      </c>
      <c r="AU115" s="29">
        <v>3.4205934537304166</v>
      </c>
      <c r="AV115" s="29">
        <v>271.97955321899997</v>
      </c>
      <c r="AW115" s="29">
        <v>281.8440966</v>
      </c>
      <c r="AZ115" s="7">
        <f t="shared" si="20"/>
        <v>48</v>
      </c>
      <c r="BA115" s="7" t="str">
        <f t="shared" si="20"/>
        <v>HARDUAGANJ EXT.</v>
      </c>
      <c r="BB115" s="9">
        <v>268.03082322580644</v>
      </c>
      <c r="BC115" s="8">
        <v>2</v>
      </c>
      <c r="BD115" s="29">
        <v>258.6497444129032</v>
      </c>
      <c r="BE115" s="29">
        <v>3.4205934537304166</v>
      </c>
      <c r="BF115" s="29">
        <v>258.6497444129032</v>
      </c>
      <c r="BG115" s="29">
        <v>268.03082322580644</v>
      </c>
      <c r="BJ115" s="7">
        <f t="shared" si="21"/>
        <v>48</v>
      </c>
      <c r="BK115" s="7" t="str">
        <f t="shared" si="21"/>
        <v>HARDUAGANJ EXT.</v>
      </c>
      <c r="BL115" s="9">
        <v>227.17929420000007</v>
      </c>
      <c r="BM115" s="8">
        <v>2</v>
      </c>
      <c r="BN115" s="29">
        <v>219.22801890300005</v>
      </c>
      <c r="BO115" s="29">
        <v>3.4205934537304166</v>
      </c>
      <c r="BP115" s="29">
        <v>0</v>
      </c>
      <c r="BQ115" s="29">
        <v>0</v>
      </c>
      <c r="BT115" s="7">
        <f t="shared" si="22"/>
        <v>48</v>
      </c>
      <c r="BU115" s="7" t="str">
        <f t="shared" si="22"/>
        <v>HARDUAGANJ EXT.</v>
      </c>
      <c r="BV115" s="9">
        <v>260.50256159999998</v>
      </c>
      <c r="BW115" s="8">
        <v>2</v>
      </c>
      <c r="BX115" s="29">
        <v>251.38497194399997</v>
      </c>
      <c r="BY115" s="29">
        <v>3.4205934537304166</v>
      </c>
      <c r="BZ115" s="29">
        <v>0</v>
      </c>
      <c r="CA115" s="29">
        <v>0</v>
      </c>
      <c r="CD115" s="7">
        <f t="shared" si="23"/>
        <v>48</v>
      </c>
      <c r="CE115" s="8" t="str">
        <f t="shared" si="23"/>
        <v>HARDUAGANJ EXT.</v>
      </c>
      <c r="CF115" s="9">
        <v>273.23773259999996</v>
      </c>
      <c r="CG115" s="8">
        <v>2</v>
      </c>
      <c r="CH115" s="29">
        <v>263.67441195899994</v>
      </c>
      <c r="CI115" s="29">
        <v>3.4205934537304166</v>
      </c>
      <c r="CJ115" s="29">
        <v>0</v>
      </c>
      <c r="CK115" s="29">
        <v>0</v>
      </c>
      <c r="CN115" s="7">
        <f t="shared" si="24"/>
        <v>48</v>
      </c>
      <c r="CO115" s="7" t="str">
        <f t="shared" si="24"/>
        <v>HARDUAGANJ EXT.</v>
      </c>
      <c r="CP115" s="9">
        <v>252.96189059999998</v>
      </c>
      <c r="CQ115" s="8">
        <v>2</v>
      </c>
      <c r="CR115" s="29">
        <v>244.10822442899996</v>
      </c>
      <c r="CS115" s="29">
        <v>3.4205934537304166</v>
      </c>
      <c r="CT115" s="29">
        <v>0</v>
      </c>
      <c r="CU115" s="29">
        <v>0</v>
      </c>
      <c r="CX115" s="7">
        <f t="shared" si="25"/>
        <v>48</v>
      </c>
      <c r="CY115" s="7" t="str">
        <f t="shared" si="25"/>
        <v>HARDUAGANJ EXT.</v>
      </c>
      <c r="CZ115" s="9">
        <v>169.91073110000002</v>
      </c>
      <c r="DA115" s="8">
        <v>2</v>
      </c>
      <c r="DB115" s="29">
        <v>163.96385551150001</v>
      </c>
      <c r="DC115" s="29">
        <v>3.4205934537304166</v>
      </c>
      <c r="DD115" s="29">
        <v>0</v>
      </c>
      <c r="DE115" s="29">
        <v>0</v>
      </c>
      <c r="DH115" s="7">
        <f t="shared" si="26"/>
        <v>48</v>
      </c>
      <c r="DI115" s="8" t="str">
        <f t="shared" si="26"/>
        <v>HARDUAGANJ EXT.</v>
      </c>
      <c r="DJ115" s="9">
        <v>209.43307010000001</v>
      </c>
      <c r="DK115" s="8">
        <v>2</v>
      </c>
      <c r="DL115" s="29">
        <v>202.10291264650002</v>
      </c>
      <c r="DM115" s="29">
        <v>3.4205934537304166</v>
      </c>
      <c r="DN115" s="29">
        <v>0</v>
      </c>
      <c r="DO115" s="29">
        <v>0</v>
      </c>
      <c r="DR115" s="7">
        <f t="shared" si="27"/>
        <v>48</v>
      </c>
      <c r="DS115" s="8" t="str">
        <f t="shared" si="27"/>
        <v>HARDUAGANJ EXT.</v>
      </c>
      <c r="DT115" s="9">
        <f t="shared" si="17"/>
        <v>2984.7972580258065</v>
      </c>
      <c r="DU115" s="9">
        <f>SUM(E115,O115,Y115,AJ115,AT115,BD115,BN115,BX115,CH115,CR115,DB115,DL115)</f>
        <v>2880.3293539949027</v>
      </c>
      <c r="DV115" s="9">
        <f>SUM(G115,Q115,AA115,AL115,AV115,BF115,BP115,BZ115,CJ115,CT115,DD115,DN115)</f>
        <v>1204.8028816885533</v>
      </c>
      <c r="DW115" s="9">
        <f>SUM(H115,R115,AB115,AM115,AW115,BG115,BQ115,CA115,CK115,CU115,DE115,DO115)</f>
        <v>1248.5003955321797</v>
      </c>
    </row>
    <row r="116" spans="1:127" x14ac:dyDescent="0.25">
      <c r="A116" s="7">
        <v>49</v>
      </c>
      <c r="B116" s="8" t="s">
        <v>94</v>
      </c>
      <c r="C116" s="28">
        <v>117.72493823999997</v>
      </c>
      <c r="D116" s="8">
        <v>2</v>
      </c>
      <c r="E116" s="29">
        <v>113.60456540159997</v>
      </c>
      <c r="F116" s="29">
        <v>3.466924990126361</v>
      </c>
      <c r="G116" s="29">
        <v>0</v>
      </c>
      <c r="H116" s="29">
        <v>0</v>
      </c>
      <c r="K116" s="7">
        <f t="shared" si="18"/>
        <v>49</v>
      </c>
      <c r="L116" s="8" t="str">
        <f t="shared" si="18"/>
        <v>FGUTPS-1</v>
      </c>
      <c r="M116" s="29">
        <v>134.70288742000002</v>
      </c>
      <c r="N116" s="8">
        <v>2</v>
      </c>
      <c r="O116" s="29">
        <v>129.98828636030001</v>
      </c>
      <c r="P116" s="29">
        <v>3.466924990126361</v>
      </c>
      <c r="Q116" s="29">
        <v>0</v>
      </c>
      <c r="R116" s="29">
        <v>0</v>
      </c>
      <c r="U116" s="34">
        <f t="shared" si="28"/>
        <v>49</v>
      </c>
      <c r="V116" s="5" t="str">
        <f t="shared" si="28"/>
        <v>FGUTPS-1</v>
      </c>
      <c r="W116" s="5">
        <v>135.37383072</v>
      </c>
      <c r="X116" s="5">
        <v>2</v>
      </c>
      <c r="Y116" s="5">
        <v>130.63574664480001</v>
      </c>
      <c r="Z116" s="5">
        <v>3.466924990126361</v>
      </c>
      <c r="AA116" s="5">
        <v>130.63574664480001</v>
      </c>
      <c r="AB116" s="29">
        <v>135.37383072</v>
      </c>
      <c r="AF116" s="7">
        <f t="shared" si="29"/>
        <v>49</v>
      </c>
      <c r="AG116" s="7" t="str">
        <f t="shared" si="29"/>
        <v>FGUTPS-1</v>
      </c>
      <c r="AH116" s="9">
        <v>135.45329573999999</v>
      </c>
      <c r="AI116" s="7">
        <v>2</v>
      </c>
      <c r="AJ116" s="29">
        <v>130.71243038909998</v>
      </c>
      <c r="AK116" s="29">
        <v>3.466924990126361</v>
      </c>
      <c r="AL116" s="29">
        <v>130.71243038909998</v>
      </c>
      <c r="AM116" s="29">
        <v>135.45329573999999</v>
      </c>
      <c r="AP116" s="7">
        <f t="shared" si="19"/>
        <v>49</v>
      </c>
      <c r="AQ116" s="7" t="str">
        <f t="shared" si="19"/>
        <v>FGUTPS-1</v>
      </c>
      <c r="AR116" s="29">
        <v>138.62150292000001</v>
      </c>
      <c r="AS116" s="7">
        <v>2</v>
      </c>
      <c r="AT116" s="29">
        <v>133.7697503178</v>
      </c>
      <c r="AU116" s="29">
        <v>3.466924990126361</v>
      </c>
      <c r="AV116" s="29">
        <v>133.7697503178</v>
      </c>
      <c r="AW116" s="29">
        <v>138.62150292000001</v>
      </c>
      <c r="AZ116" s="7">
        <f t="shared" si="20"/>
        <v>49</v>
      </c>
      <c r="BA116" s="7" t="str">
        <f t="shared" si="20"/>
        <v>FGUTPS-1</v>
      </c>
      <c r="BB116" s="9">
        <v>117.90959448387096</v>
      </c>
      <c r="BC116" s="8">
        <v>2</v>
      </c>
      <c r="BD116" s="29">
        <v>113.78275867693547</v>
      </c>
      <c r="BE116" s="29">
        <v>3.466924990126361</v>
      </c>
      <c r="BF116" s="29">
        <v>113.78275867693547</v>
      </c>
      <c r="BG116" s="29">
        <v>117.90959448387096</v>
      </c>
      <c r="BJ116" s="7">
        <f t="shared" si="21"/>
        <v>49</v>
      </c>
      <c r="BK116" s="7" t="str">
        <f t="shared" si="21"/>
        <v>FGUTPS-1</v>
      </c>
      <c r="BL116" s="9">
        <v>92.485935019999985</v>
      </c>
      <c r="BM116" s="8">
        <v>2</v>
      </c>
      <c r="BN116" s="29">
        <v>89.248927294299989</v>
      </c>
      <c r="BO116" s="29">
        <v>3.466924990126361</v>
      </c>
      <c r="BP116" s="29">
        <v>0</v>
      </c>
      <c r="BQ116" s="29">
        <v>0</v>
      </c>
      <c r="BT116" s="7">
        <f t="shared" si="22"/>
        <v>49</v>
      </c>
      <c r="BU116" s="7" t="str">
        <f t="shared" si="22"/>
        <v>FGUTPS-1</v>
      </c>
      <c r="BV116" s="9">
        <v>89.634881819999976</v>
      </c>
      <c r="BW116" s="8">
        <v>2</v>
      </c>
      <c r="BX116" s="29">
        <v>86.497660956299967</v>
      </c>
      <c r="BY116" s="29">
        <v>3.466924990126361</v>
      </c>
      <c r="BZ116" s="29">
        <v>0</v>
      </c>
      <c r="CA116" s="29">
        <v>0</v>
      </c>
      <c r="CD116" s="7">
        <f t="shared" si="23"/>
        <v>49</v>
      </c>
      <c r="CE116" s="8" t="str">
        <f t="shared" si="23"/>
        <v>FGUTPS-1</v>
      </c>
      <c r="CF116" s="9">
        <v>121.29180110000001</v>
      </c>
      <c r="CG116" s="8">
        <v>2</v>
      </c>
      <c r="CH116" s="29">
        <v>117.04658806150002</v>
      </c>
      <c r="CI116" s="29">
        <v>3.466924990126361</v>
      </c>
      <c r="CJ116" s="29">
        <v>0</v>
      </c>
      <c r="CK116" s="29">
        <v>0</v>
      </c>
      <c r="CN116" s="7">
        <f t="shared" si="24"/>
        <v>49</v>
      </c>
      <c r="CO116" s="7" t="str">
        <f t="shared" si="24"/>
        <v>FGUTPS-1</v>
      </c>
      <c r="CP116" s="9">
        <v>120.40359218000002</v>
      </c>
      <c r="CQ116" s="8">
        <v>2</v>
      </c>
      <c r="CR116" s="29">
        <v>116.18946645370001</v>
      </c>
      <c r="CS116" s="29">
        <v>3.466924990126361</v>
      </c>
      <c r="CT116" s="29">
        <v>0</v>
      </c>
      <c r="CU116" s="29">
        <v>0</v>
      </c>
      <c r="CX116" s="7">
        <f t="shared" si="25"/>
        <v>49</v>
      </c>
      <c r="CY116" s="7" t="str">
        <f t="shared" si="25"/>
        <v>FGUTPS-1</v>
      </c>
      <c r="CZ116" s="9">
        <v>108.60815448000002</v>
      </c>
      <c r="DA116" s="8">
        <v>2</v>
      </c>
      <c r="DB116" s="29">
        <v>104.80686907320002</v>
      </c>
      <c r="DC116" s="29">
        <v>3.466924990126361</v>
      </c>
      <c r="DD116" s="29">
        <v>0</v>
      </c>
      <c r="DE116" s="29">
        <v>0</v>
      </c>
      <c r="DH116" s="7">
        <f t="shared" si="26"/>
        <v>49</v>
      </c>
      <c r="DI116" s="8" t="str">
        <f t="shared" si="26"/>
        <v>FGUTPS-1</v>
      </c>
      <c r="DJ116" s="9">
        <v>112.43136720000003</v>
      </c>
      <c r="DK116" s="8">
        <v>2</v>
      </c>
      <c r="DL116" s="29">
        <v>108.49626934800003</v>
      </c>
      <c r="DM116" s="29">
        <v>3.466924990126361</v>
      </c>
      <c r="DN116" s="29">
        <v>0</v>
      </c>
      <c r="DO116" s="29">
        <v>0</v>
      </c>
      <c r="DR116" s="7">
        <f t="shared" si="27"/>
        <v>49</v>
      </c>
      <c r="DS116" s="8" t="str">
        <f t="shared" si="27"/>
        <v>FGUTPS-1</v>
      </c>
      <c r="DT116" s="9">
        <f t="shared" si="17"/>
        <v>1424.6417813238709</v>
      </c>
      <c r="DU116" s="9">
        <f>SUM(E116,O116,Y116,AJ116,AT116,BD116,BN116,BX116,CH116,CR116,DB116,DL116)</f>
        <v>1374.7793189775355</v>
      </c>
      <c r="DV116" s="9">
        <f>SUM(G116,Q116,AA116,AL116,AV116,BF116,BP116,BZ116,CJ116,CT116,DD116,DN116)</f>
        <v>508.9006860286355</v>
      </c>
      <c r="DW116" s="9">
        <f>SUM(H116,R116,AB116,AM116,AW116,BG116,BQ116,CA116,CK116,CU116,DE116,DO116)</f>
        <v>527.35822386387099</v>
      </c>
    </row>
    <row r="117" spans="1:127" x14ac:dyDescent="0.25">
      <c r="A117" s="7">
        <v>50</v>
      </c>
      <c r="B117" s="8" t="s">
        <v>96</v>
      </c>
      <c r="C117" s="28">
        <v>25.413831919999996</v>
      </c>
      <c r="D117" s="8">
        <v>2</v>
      </c>
      <c r="E117" s="29">
        <v>24.524347802799994</v>
      </c>
      <c r="F117" s="29">
        <v>3.4796349540409062</v>
      </c>
      <c r="G117" s="29">
        <v>0</v>
      </c>
      <c r="H117" s="29">
        <v>0</v>
      </c>
      <c r="K117" s="7">
        <f t="shared" si="18"/>
        <v>50</v>
      </c>
      <c r="L117" s="8" t="str">
        <f t="shared" si="18"/>
        <v>FGUTPS-3</v>
      </c>
      <c r="M117" s="29">
        <v>34.560886340000003</v>
      </c>
      <c r="N117" s="8">
        <v>2</v>
      </c>
      <c r="O117" s="29">
        <v>33.351255318100002</v>
      </c>
      <c r="P117" s="29">
        <v>3.4796349540409062</v>
      </c>
      <c r="Q117" s="29">
        <v>0</v>
      </c>
      <c r="R117" s="29">
        <v>0</v>
      </c>
      <c r="U117" s="34">
        <f t="shared" si="28"/>
        <v>50</v>
      </c>
      <c r="V117" s="5" t="str">
        <f t="shared" si="28"/>
        <v>FGUTPS-3</v>
      </c>
      <c r="W117" s="5">
        <v>41.579339919999995</v>
      </c>
      <c r="X117" s="5">
        <v>2</v>
      </c>
      <c r="Y117" s="5">
        <v>40.124063022799994</v>
      </c>
      <c r="Z117" s="5">
        <v>3.4796349540409062</v>
      </c>
      <c r="AA117" s="5">
        <v>40.124063022799994</v>
      </c>
      <c r="AB117" s="29">
        <v>41.579339919999995</v>
      </c>
      <c r="AF117" s="7">
        <f t="shared" si="29"/>
        <v>50</v>
      </c>
      <c r="AG117" s="7" t="str">
        <f t="shared" si="29"/>
        <v>FGUTPS-3</v>
      </c>
      <c r="AH117" s="9">
        <v>42.150223160000003</v>
      </c>
      <c r="AI117" s="7">
        <v>2</v>
      </c>
      <c r="AJ117" s="29">
        <v>40.674965349400004</v>
      </c>
      <c r="AK117" s="29">
        <v>3.4796349540409062</v>
      </c>
      <c r="AL117" s="29">
        <v>40.674965349400004</v>
      </c>
      <c r="AM117" s="29">
        <v>42.150223160000003</v>
      </c>
      <c r="AP117" s="7">
        <f t="shared" si="19"/>
        <v>50</v>
      </c>
      <c r="AQ117" s="7" t="str">
        <f t="shared" si="19"/>
        <v>FGUTPS-3</v>
      </c>
      <c r="AR117" s="29">
        <v>42.654617359999996</v>
      </c>
      <c r="AS117" s="7">
        <v>2</v>
      </c>
      <c r="AT117" s="29">
        <v>41.161705752399996</v>
      </c>
      <c r="AU117" s="29">
        <v>3.4796349540409062</v>
      </c>
      <c r="AV117" s="29">
        <v>41.161705752399996</v>
      </c>
      <c r="AW117" s="29">
        <v>42.654617359999996</v>
      </c>
      <c r="AZ117" s="7">
        <f t="shared" si="20"/>
        <v>50</v>
      </c>
      <c r="BA117" s="7" t="str">
        <f t="shared" si="20"/>
        <v>FGUTPS-3</v>
      </c>
      <c r="BB117" s="9">
        <v>45.408972290322581</v>
      </c>
      <c r="BC117" s="8">
        <v>2</v>
      </c>
      <c r="BD117" s="29">
        <v>43.81965826016129</v>
      </c>
      <c r="BE117" s="29">
        <v>3.4796349540409062</v>
      </c>
      <c r="BF117" s="29">
        <v>43.81965826016129</v>
      </c>
      <c r="BG117" s="29">
        <v>45.408972290322581</v>
      </c>
      <c r="BJ117" s="7">
        <f t="shared" si="21"/>
        <v>50</v>
      </c>
      <c r="BK117" s="7" t="str">
        <f t="shared" si="21"/>
        <v>FGUTPS-3</v>
      </c>
      <c r="BL117" s="9">
        <v>41.572193760000012</v>
      </c>
      <c r="BM117" s="8">
        <v>2</v>
      </c>
      <c r="BN117" s="29">
        <v>40.117166978400007</v>
      </c>
      <c r="BO117" s="29">
        <v>3.4796349540409062</v>
      </c>
      <c r="BP117" s="29">
        <v>0</v>
      </c>
      <c r="BQ117" s="29">
        <v>0</v>
      </c>
      <c r="BT117" s="7">
        <f t="shared" si="22"/>
        <v>50</v>
      </c>
      <c r="BU117" s="7" t="str">
        <f t="shared" si="22"/>
        <v>FGUTPS-3</v>
      </c>
      <c r="BV117" s="9">
        <v>33.222408319999992</v>
      </c>
      <c r="BW117" s="8">
        <v>2</v>
      </c>
      <c r="BX117" s="29">
        <v>32.059624028799995</v>
      </c>
      <c r="BY117" s="29">
        <v>3.4796349540409062</v>
      </c>
      <c r="BZ117" s="29">
        <v>0</v>
      </c>
      <c r="CA117" s="29">
        <v>0</v>
      </c>
      <c r="CD117" s="7">
        <f t="shared" si="23"/>
        <v>50</v>
      </c>
      <c r="CE117" s="8" t="str">
        <f t="shared" si="23"/>
        <v>FGUTPS-3</v>
      </c>
      <c r="CF117" s="9">
        <v>34.485695380000003</v>
      </c>
      <c r="CG117" s="8">
        <v>2</v>
      </c>
      <c r="CH117" s="29">
        <v>33.278696041700002</v>
      </c>
      <c r="CI117" s="29">
        <v>3.4796349540409062</v>
      </c>
      <c r="CJ117" s="29">
        <v>0</v>
      </c>
      <c r="CK117" s="29">
        <v>0</v>
      </c>
      <c r="CN117" s="7">
        <f t="shared" ref="CN117:CO131" si="30">CD117</f>
        <v>50</v>
      </c>
      <c r="CO117" s="7" t="str">
        <f t="shared" si="30"/>
        <v>FGUTPS-3</v>
      </c>
      <c r="CP117" s="9">
        <v>33.999305800000002</v>
      </c>
      <c r="CQ117" s="8">
        <v>2</v>
      </c>
      <c r="CR117" s="29">
        <v>32.809330097</v>
      </c>
      <c r="CS117" s="29">
        <v>3.4796349540409062</v>
      </c>
      <c r="CT117" s="29">
        <v>0</v>
      </c>
      <c r="CU117" s="29">
        <v>0</v>
      </c>
      <c r="CX117" s="7">
        <f t="shared" ref="CX117:CY131" si="31">CN117</f>
        <v>50</v>
      </c>
      <c r="CY117" s="7" t="str">
        <f t="shared" si="31"/>
        <v>FGUTPS-3</v>
      </c>
      <c r="CZ117" s="9">
        <v>31.721480140000001</v>
      </c>
      <c r="DA117" s="8">
        <v>2</v>
      </c>
      <c r="DB117" s="29">
        <v>30.611228335099998</v>
      </c>
      <c r="DC117" s="29">
        <v>3.4796349540409062</v>
      </c>
      <c r="DD117" s="29">
        <v>0</v>
      </c>
      <c r="DE117" s="29">
        <v>0</v>
      </c>
      <c r="DH117" s="7">
        <f t="shared" ref="DH117:DI131" si="32">CX117</f>
        <v>50</v>
      </c>
      <c r="DI117" s="8" t="str">
        <f t="shared" si="32"/>
        <v>FGUTPS-3</v>
      </c>
      <c r="DJ117" s="9">
        <v>34.325223479999998</v>
      </c>
      <c r="DK117" s="8">
        <v>2</v>
      </c>
      <c r="DL117" s="29">
        <v>33.123840658199995</v>
      </c>
      <c r="DM117" s="29">
        <v>3.4796349540409062</v>
      </c>
      <c r="DN117" s="29">
        <v>0</v>
      </c>
      <c r="DO117" s="29">
        <v>0</v>
      </c>
      <c r="DR117" s="7">
        <f t="shared" si="27"/>
        <v>50</v>
      </c>
      <c r="DS117" s="8" t="str">
        <f t="shared" si="27"/>
        <v>FGUTPS-3</v>
      </c>
      <c r="DT117" s="9">
        <f t="shared" si="17"/>
        <v>441.09417787032254</v>
      </c>
      <c r="DU117" s="9">
        <f>SUM(E117,O117,Y117,AJ117,AT117,BD117,BN117,BX117,CH117,CR117,DB117,DL117)</f>
        <v>425.65588164486127</v>
      </c>
      <c r="DV117" s="9">
        <f>SUM(G117,Q117,AA117,AL117,AV117,BF117,BP117,BZ117,CJ117,CT117,DD117,DN117)</f>
        <v>165.78039238476129</v>
      </c>
      <c r="DW117" s="9">
        <f>SUM(H117,R117,AB117,AM117,AW117,BG117,BQ117,CA117,CK117,CU117,DE117,DO117)</f>
        <v>171.79315273032256</v>
      </c>
    </row>
    <row r="118" spans="1:127" x14ac:dyDescent="0.25">
      <c r="A118" s="7">
        <v>51</v>
      </c>
      <c r="B118" s="8" t="s">
        <v>129</v>
      </c>
      <c r="C118" s="28">
        <v>29.44313300000001</v>
      </c>
      <c r="D118" s="8">
        <v>2</v>
      </c>
      <c r="E118" s="29">
        <v>28.412623345000007</v>
      </c>
      <c r="F118" s="29">
        <v>3.4901606283710342</v>
      </c>
      <c r="G118" s="29">
        <v>0</v>
      </c>
      <c r="H118" s="29">
        <v>0</v>
      </c>
      <c r="K118" s="7">
        <f t="shared" si="18"/>
        <v>51</v>
      </c>
      <c r="L118" s="8" t="str">
        <f t="shared" si="18"/>
        <v>BEPL UTRAULA</v>
      </c>
      <c r="M118" s="29">
        <v>33.497741000000005</v>
      </c>
      <c r="N118" s="8">
        <v>2</v>
      </c>
      <c r="O118" s="29">
        <v>32.325320065000007</v>
      </c>
      <c r="P118" s="29">
        <v>3.4901606283710342</v>
      </c>
      <c r="Q118" s="29">
        <v>0</v>
      </c>
      <c r="R118" s="29">
        <v>0</v>
      </c>
      <c r="U118" s="34">
        <f t="shared" si="28"/>
        <v>51</v>
      </c>
      <c r="V118" s="5" t="str">
        <f t="shared" si="28"/>
        <v>BEPL UTRAULA</v>
      </c>
      <c r="W118" s="5">
        <v>36.626595999999999</v>
      </c>
      <c r="X118" s="5">
        <v>2</v>
      </c>
      <c r="Y118" s="5">
        <v>35.344665139999996</v>
      </c>
      <c r="Z118" s="5">
        <v>3.4901606283710342</v>
      </c>
      <c r="AA118" s="5">
        <v>35.344665139999996</v>
      </c>
      <c r="AB118" s="29">
        <v>36.626595999999999</v>
      </c>
      <c r="AF118" s="7">
        <f t="shared" si="29"/>
        <v>51</v>
      </c>
      <c r="AG118" s="7" t="str">
        <f t="shared" si="29"/>
        <v>BEPL UTRAULA</v>
      </c>
      <c r="AH118" s="9">
        <v>25.533108399999996</v>
      </c>
      <c r="AI118" s="7">
        <v>2</v>
      </c>
      <c r="AJ118" s="29">
        <v>24.639449605999996</v>
      </c>
      <c r="AK118" s="29">
        <v>3.4901606283710342</v>
      </c>
      <c r="AL118" s="29">
        <v>24.639449605999996</v>
      </c>
      <c r="AM118" s="29">
        <v>25.533108399999996</v>
      </c>
      <c r="AP118" s="7">
        <f t="shared" ref="AP118:AQ131" si="33">AF118</f>
        <v>51</v>
      </c>
      <c r="AQ118" s="7" t="str">
        <f t="shared" si="33"/>
        <v>BEPL UTRAULA</v>
      </c>
      <c r="AR118" s="29">
        <v>26.278060249999996</v>
      </c>
      <c r="AS118" s="7">
        <v>2</v>
      </c>
      <c r="AT118" s="29">
        <v>25.358328141249995</v>
      </c>
      <c r="AU118" s="29">
        <v>3.4901606283710342</v>
      </c>
      <c r="AV118" s="29">
        <v>25.358328141249995</v>
      </c>
      <c r="AW118" s="29">
        <v>26.278060249999996</v>
      </c>
      <c r="AZ118" s="7">
        <f t="shared" ref="AZ118:BA131" si="34">AP118</f>
        <v>51</v>
      </c>
      <c r="BA118" s="7" t="str">
        <f t="shared" si="34"/>
        <v>BEPL UTRAULA</v>
      </c>
      <c r="BB118" s="9">
        <v>39.815572258064513</v>
      </c>
      <c r="BC118" s="8">
        <v>2</v>
      </c>
      <c r="BD118" s="29">
        <v>38.422027229032253</v>
      </c>
      <c r="BE118" s="29">
        <v>3.4901606283710342</v>
      </c>
      <c r="BF118" s="29">
        <v>38.422027229032253</v>
      </c>
      <c r="BG118" s="29">
        <v>39.815572258064513</v>
      </c>
      <c r="BJ118" s="7">
        <f t="shared" ref="BJ118:BK131" si="35">AZ118</f>
        <v>51</v>
      </c>
      <c r="BK118" s="7" t="str">
        <f t="shared" si="35"/>
        <v>BEPL UTRAULA</v>
      </c>
      <c r="BL118" s="9">
        <v>30.850764999999999</v>
      </c>
      <c r="BM118" s="8">
        <v>2</v>
      </c>
      <c r="BN118" s="29">
        <v>29.770988224999996</v>
      </c>
      <c r="BO118" s="29">
        <v>3.4901606283710342</v>
      </c>
      <c r="BP118" s="29">
        <v>0</v>
      </c>
      <c r="BQ118" s="29">
        <v>0</v>
      </c>
      <c r="BT118" s="7">
        <f t="shared" ref="BT118:BU131" si="36">BJ118</f>
        <v>51</v>
      </c>
      <c r="BU118" s="7" t="str">
        <f t="shared" si="36"/>
        <v>BEPL UTRAULA</v>
      </c>
      <c r="BV118" s="9">
        <v>18.516842750000002</v>
      </c>
      <c r="BW118" s="8">
        <v>2</v>
      </c>
      <c r="BX118" s="29">
        <v>17.86875325375</v>
      </c>
      <c r="BY118" s="29">
        <v>3.4901606283710342</v>
      </c>
      <c r="BZ118" s="29">
        <v>0</v>
      </c>
      <c r="CA118" s="29">
        <v>0</v>
      </c>
      <c r="CD118" s="7">
        <f t="shared" ref="CD118:CE131" si="37">BT118</f>
        <v>51</v>
      </c>
      <c r="CE118" s="8" t="str">
        <f t="shared" si="37"/>
        <v>BEPL UTRAULA</v>
      </c>
      <c r="CF118" s="9">
        <v>9.2327582499999998</v>
      </c>
      <c r="CG118" s="8">
        <v>2</v>
      </c>
      <c r="CH118" s="29">
        <v>8.9096117112499993</v>
      </c>
      <c r="CI118" s="29">
        <v>3.4901606283710342</v>
      </c>
      <c r="CJ118" s="29">
        <v>0</v>
      </c>
      <c r="CK118" s="29">
        <v>0</v>
      </c>
      <c r="CN118" s="7">
        <f t="shared" si="30"/>
        <v>51</v>
      </c>
      <c r="CO118" s="7" t="str">
        <f t="shared" si="30"/>
        <v>BEPL UTRAULA</v>
      </c>
      <c r="CP118" s="9">
        <v>10.7442075</v>
      </c>
      <c r="CQ118" s="8">
        <v>2</v>
      </c>
      <c r="CR118" s="29">
        <v>10.3681602375</v>
      </c>
      <c r="CS118" s="29">
        <v>3.4901606283710342</v>
      </c>
      <c r="CT118" s="29">
        <v>0</v>
      </c>
      <c r="CU118" s="29">
        <v>0</v>
      </c>
      <c r="CX118" s="7">
        <f t="shared" si="31"/>
        <v>51</v>
      </c>
      <c r="CY118" s="7" t="str">
        <f t="shared" si="31"/>
        <v>BEPL UTRAULA</v>
      </c>
      <c r="CZ118" s="9">
        <v>8.7072760000000002</v>
      </c>
      <c r="DA118" s="8">
        <v>2</v>
      </c>
      <c r="DB118" s="29">
        <v>8.4025213399999998</v>
      </c>
      <c r="DC118" s="29">
        <v>3.4901606283710342</v>
      </c>
      <c r="DD118" s="29">
        <v>0</v>
      </c>
      <c r="DE118" s="29">
        <v>0</v>
      </c>
      <c r="DH118" s="7">
        <f t="shared" si="32"/>
        <v>51</v>
      </c>
      <c r="DI118" s="8" t="str">
        <f t="shared" si="32"/>
        <v>BEPL UTRAULA</v>
      </c>
      <c r="DJ118" s="9">
        <v>5.292418333333333</v>
      </c>
      <c r="DK118" s="8">
        <v>2</v>
      </c>
      <c r="DL118" s="29">
        <v>5.1071836916666662</v>
      </c>
      <c r="DM118" s="29">
        <v>3.4901606283710342</v>
      </c>
      <c r="DN118" s="29">
        <v>0</v>
      </c>
      <c r="DO118" s="29">
        <v>0</v>
      </c>
      <c r="DR118" s="7">
        <f t="shared" si="27"/>
        <v>51</v>
      </c>
      <c r="DS118" s="8" t="str">
        <f t="shared" si="27"/>
        <v>BEPL UTRAULA</v>
      </c>
      <c r="DT118" s="9">
        <f t="shared" si="17"/>
        <v>274.53847874139785</v>
      </c>
      <c r="DU118" s="9">
        <f>SUM(E118,O118,Y118,AJ118,AT118,BD118,BN118,BX118,CH118,CR118,DB118,DL118)</f>
        <v>264.92963198544891</v>
      </c>
      <c r="DV118" s="9">
        <f>SUM(G118,Q118,AA118,AL118,AV118,BF118,BP118,BZ118,CJ118,CT118,DD118,DN118)</f>
        <v>123.76447011628224</v>
      </c>
      <c r="DW118" s="9">
        <f>SUM(H118,R118,AB118,AM118,AW118,BG118,BQ118,CA118,CK118,CU118,DE118,DO118)</f>
        <v>128.25333690806451</v>
      </c>
    </row>
    <row r="119" spans="1:127" x14ac:dyDescent="0.25">
      <c r="A119" s="7">
        <v>52</v>
      </c>
      <c r="B119" s="8" t="s">
        <v>95</v>
      </c>
      <c r="C119" s="28">
        <v>65.757130119999985</v>
      </c>
      <c r="D119" s="8">
        <v>2</v>
      </c>
      <c r="E119" s="29">
        <v>63.455630565799986</v>
      </c>
      <c r="F119" s="29">
        <v>3.5132733962996143</v>
      </c>
      <c r="G119" s="29">
        <v>0</v>
      </c>
      <c r="H119" s="29">
        <v>0</v>
      </c>
      <c r="K119" s="7">
        <f t="shared" si="18"/>
        <v>52</v>
      </c>
      <c r="L119" s="8" t="str">
        <f t="shared" si="18"/>
        <v>FGUTPS-2</v>
      </c>
      <c r="M119" s="29">
        <v>80.582302120000008</v>
      </c>
      <c r="N119" s="8">
        <v>2</v>
      </c>
      <c r="O119" s="29">
        <v>77.761921545800007</v>
      </c>
      <c r="P119" s="29">
        <v>3.5132733962996143</v>
      </c>
      <c r="Q119" s="29">
        <v>0</v>
      </c>
      <c r="R119" s="29">
        <v>0</v>
      </c>
      <c r="U119" s="34">
        <f t="shared" si="28"/>
        <v>52</v>
      </c>
      <c r="V119" s="5" t="str">
        <f t="shared" si="28"/>
        <v>FGUTPS-2</v>
      </c>
      <c r="W119" s="5">
        <v>80.298399819999986</v>
      </c>
      <c r="X119" s="5">
        <v>2</v>
      </c>
      <c r="Y119" s="5">
        <v>77.487955826299981</v>
      </c>
      <c r="Z119" s="5">
        <v>3.5132733962996143</v>
      </c>
      <c r="AA119" s="5">
        <v>77.487955826299981</v>
      </c>
      <c r="AB119" s="29">
        <v>80.298399819999986</v>
      </c>
      <c r="AF119" s="7">
        <f t="shared" si="29"/>
        <v>52</v>
      </c>
      <c r="AG119" s="7" t="str">
        <f t="shared" si="29"/>
        <v>FGUTPS-2</v>
      </c>
      <c r="AH119" s="9">
        <v>66.625755659999996</v>
      </c>
      <c r="AI119" s="7">
        <v>2</v>
      </c>
      <c r="AJ119" s="29">
        <v>64.293854211899998</v>
      </c>
      <c r="AK119" s="29">
        <v>3.5132733962996143</v>
      </c>
      <c r="AL119" s="29">
        <v>64.293854211899998</v>
      </c>
      <c r="AM119" s="29">
        <v>66.625755659999996</v>
      </c>
      <c r="AP119" s="7">
        <f t="shared" si="33"/>
        <v>52</v>
      </c>
      <c r="AQ119" s="7" t="str">
        <f t="shared" si="33"/>
        <v>FGUTPS-2</v>
      </c>
      <c r="AR119" s="29">
        <v>88.75026840000001</v>
      </c>
      <c r="AS119" s="7">
        <v>2</v>
      </c>
      <c r="AT119" s="29">
        <v>85.644009006000005</v>
      </c>
      <c r="AU119" s="29">
        <v>3.5132733962996143</v>
      </c>
      <c r="AV119" s="29">
        <v>85.644009006000005</v>
      </c>
      <c r="AW119" s="29">
        <v>88.75026840000001</v>
      </c>
      <c r="AZ119" s="7">
        <f t="shared" si="34"/>
        <v>52</v>
      </c>
      <c r="BA119" s="7" t="str">
        <f t="shared" si="34"/>
        <v>FGUTPS-2</v>
      </c>
      <c r="BB119" s="9">
        <v>91.673798729032256</v>
      </c>
      <c r="BC119" s="8">
        <v>2</v>
      </c>
      <c r="BD119" s="29">
        <v>88.465215773516121</v>
      </c>
      <c r="BE119" s="29">
        <v>3.5132733962996143</v>
      </c>
      <c r="BF119" s="29">
        <v>88.465215773516121</v>
      </c>
      <c r="BG119" s="29">
        <v>91.673798729032256</v>
      </c>
      <c r="BJ119" s="7">
        <f t="shared" si="35"/>
        <v>52</v>
      </c>
      <c r="BK119" s="7" t="str">
        <f t="shared" si="35"/>
        <v>FGUTPS-2</v>
      </c>
      <c r="BL119" s="9">
        <v>80.793530900000007</v>
      </c>
      <c r="BM119" s="8">
        <v>2</v>
      </c>
      <c r="BN119" s="29">
        <v>77.96575731850001</v>
      </c>
      <c r="BO119" s="29">
        <v>3.5132733962996143</v>
      </c>
      <c r="BP119" s="29">
        <v>0</v>
      </c>
      <c r="BQ119" s="29">
        <v>0</v>
      </c>
      <c r="BT119" s="7">
        <f t="shared" si="36"/>
        <v>52</v>
      </c>
      <c r="BU119" s="7" t="str">
        <f t="shared" si="36"/>
        <v>FGUTPS-2</v>
      </c>
      <c r="BV119" s="9">
        <v>66.134765499999986</v>
      </c>
      <c r="BW119" s="8">
        <v>2</v>
      </c>
      <c r="BX119" s="29">
        <v>63.820048707499986</v>
      </c>
      <c r="BY119" s="29">
        <v>3.5132733962996143</v>
      </c>
      <c r="BZ119" s="29">
        <v>0</v>
      </c>
      <c r="CA119" s="29">
        <v>0</v>
      </c>
      <c r="CD119" s="7">
        <f t="shared" si="37"/>
        <v>52</v>
      </c>
      <c r="CE119" s="8" t="str">
        <f t="shared" si="37"/>
        <v>FGUTPS-2</v>
      </c>
      <c r="CF119" s="9">
        <v>68.137578960000013</v>
      </c>
      <c r="CG119" s="8">
        <v>2</v>
      </c>
      <c r="CH119" s="29">
        <v>65.75276369640001</v>
      </c>
      <c r="CI119" s="29">
        <v>3.5132733962996143</v>
      </c>
      <c r="CJ119" s="29">
        <v>0</v>
      </c>
      <c r="CK119" s="29">
        <v>0</v>
      </c>
      <c r="CN119" s="7">
        <f t="shared" si="30"/>
        <v>52</v>
      </c>
      <c r="CO119" s="7" t="str">
        <f t="shared" si="30"/>
        <v>FGUTPS-2</v>
      </c>
      <c r="CP119" s="9">
        <v>67.326149260000008</v>
      </c>
      <c r="CQ119" s="8">
        <v>2</v>
      </c>
      <c r="CR119" s="29">
        <v>64.969734035900004</v>
      </c>
      <c r="CS119" s="29">
        <v>3.5132733962996143</v>
      </c>
      <c r="CT119" s="29">
        <v>0</v>
      </c>
      <c r="CU119" s="29">
        <v>0</v>
      </c>
      <c r="CX119" s="7">
        <f t="shared" si="31"/>
        <v>52</v>
      </c>
      <c r="CY119" s="7" t="str">
        <f t="shared" si="31"/>
        <v>FGUTPS-2</v>
      </c>
      <c r="CZ119" s="9">
        <v>64.982436019999994</v>
      </c>
      <c r="DA119" s="8">
        <v>2</v>
      </c>
      <c r="DB119" s="29">
        <v>62.708050759299994</v>
      </c>
      <c r="DC119" s="29">
        <v>3.5132733962996143</v>
      </c>
      <c r="DD119" s="29">
        <v>0</v>
      </c>
      <c r="DE119" s="29">
        <v>0</v>
      </c>
      <c r="DH119" s="7">
        <f t="shared" si="32"/>
        <v>52</v>
      </c>
      <c r="DI119" s="8" t="str">
        <f t="shared" si="32"/>
        <v>FGUTPS-2</v>
      </c>
      <c r="DJ119" s="9">
        <v>68.906618940000001</v>
      </c>
      <c r="DK119" s="8">
        <v>2</v>
      </c>
      <c r="DL119" s="29">
        <v>66.494887277100005</v>
      </c>
      <c r="DM119" s="29">
        <v>3.5132733962996143</v>
      </c>
      <c r="DN119" s="29">
        <v>0</v>
      </c>
      <c r="DO119" s="29">
        <v>0</v>
      </c>
      <c r="DR119" s="7">
        <f t="shared" si="27"/>
        <v>52</v>
      </c>
      <c r="DS119" s="8" t="str">
        <f t="shared" si="27"/>
        <v>FGUTPS-2</v>
      </c>
      <c r="DT119" s="9">
        <f t="shared" si="17"/>
        <v>889.96873442903222</v>
      </c>
      <c r="DU119" s="9">
        <f>SUM(E119,O119,Y119,AJ119,AT119,BD119,BN119,BX119,CH119,CR119,DB119,DL119)</f>
        <v>858.81982872401613</v>
      </c>
      <c r="DV119" s="9">
        <f>SUM(G119,Q119,AA119,AL119,AV119,BF119,BP119,BZ119,CJ119,CT119,DD119,DN119)</f>
        <v>315.8910348177161</v>
      </c>
      <c r="DW119" s="9">
        <f>SUM(H119,R119,AB119,AM119,AW119,BG119,BQ119,CA119,CK119,CU119,DE119,DO119)</f>
        <v>327.34822260903223</v>
      </c>
    </row>
    <row r="120" spans="1:127" x14ac:dyDescent="0.25">
      <c r="A120" s="7">
        <v>53</v>
      </c>
      <c r="B120" s="8" t="s">
        <v>92</v>
      </c>
      <c r="C120" s="28">
        <v>0</v>
      </c>
      <c r="D120" s="8">
        <v>1</v>
      </c>
      <c r="E120" s="29">
        <v>0</v>
      </c>
      <c r="F120" s="29">
        <v>3.4283417125822071</v>
      </c>
      <c r="G120" s="29">
        <v>0</v>
      </c>
      <c r="H120" s="29">
        <v>0</v>
      </c>
      <c r="K120" s="7">
        <f t="shared" si="18"/>
        <v>53</v>
      </c>
      <c r="L120" s="8" t="str">
        <f t="shared" si="18"/>
        <v>KAWAS GPS</v>
      </c>
      <c r="M120" s="29">
        <v>0</v>
      </c>
      <c r="N120" s="8">
        <v>1</v>
      </c>
      <c r="O120" s="29">
        <v>0</v>
      </c>
      <c r="P120" s="29">
        <v>3.4283417125822071</v>
      </c>
      <c r="Q120" s="29">
        <v>0</v>
      </c>
      <c r="R120" s="29">
        <v>0</v>
      </c>
      <c r="U120" s="34">
        <f t="shared" si="28"/>
        <v>53</v>
      </c>
      <c r="V120" s="5" t="str">
        <f t="shared" si="28"/>
        <v>KAWAS GPS</v>
      </c>
      <c r="W120" s="5">
        <v>0</v>
      </c>
      <c r="X120" s="5">
        <v>1</v>
      </c>
      <c r="Y120" s="5">
        <v>0</v>
      </c>
      <c r="Z120" s="5">
        <v>3.4283417125822071</v>
      </c>
      <c r="AA120" s="5">
        <v>0</v>
      </c>
      <c r="AB120" s="29">
        <v>0</v>
      </c>
      <c r="AF120" s="7">
        <f t="shared" si="29"/>
        <v>53</v>
      </c>
      <c r="AG120" s="7" t="str">
        <f t="shared" si="29"/>
        <v>KAWAS GPS</v>
      </c>
      <c r="AH120" s="9">
        <v>0</v>
      </c>
      <c r="AI120" s="7">
        <v>1</v>
      </c>
      <c r="AJ120" s="29">
        <v>0</v>
      </c>
      <c r="AK120" s="29">
        <v>3.4283417125822071</v>
      </c>
      <c r="AL120" s="29">
        <v>0</v>
      </c>
      <c r="AM120" s="29">
        <v>0</v>
      </c>
      <c r="AP120" s="7">
        <f t="shared" si="33"/>
        <v>53</v>
      </c>
      <c r="AQ120" s="7" t="str">
        <f t="shared" si="33"/>
        <v>KAWAS GPS</v>
      </c>
      <c r="AR120" s="29">
        <v>0</v>
      </c>
      <c r="AS120" s="7">
        <v>1</v>
      </c>
      <c r="AT120" s="29">
        <v>0</v>
      </c>
      <c r="AU120" s="29">
        <v>3.4283417125822071</v>
      </c>
      <c r="AV120" s="29">
        <v>0</v>
      </c>
      <c r="AW120" s="29">
        <v>0</v>
      </c>
      <c r="AZ120" s="7">
        <f t="shared" si="34"/>
        <v>53</v>
      </c>
      <c r="BA120" s="7" t="str">
        <f t="shared" si="34"/>
        <v>KAWAS GPS</v>
      </c>
      <c r="BB120" s="9">
        <v>0</v>
      </c>
      <c r="BC120" s="8">
        <v>1</v>
      </c>
      <c r="BD120" s="29">
        <v>0</v>
      </c>
      <c r="BE120" s="29">
        <v>3.4283417125822071</v>
      </c>
      <c r="BF120" s="29">
        <v>0</v>
      </c>
      <c r="BG120" s="29">
        <v>0</v>
      </c>
      <c r="BJ120" s="7">
        <f t="shared" si="35"/>
        <v>53</v>
      </c>
      <c r="BK120" s="7" t="str">
        <f t="shared" si="35"/>
        <v>KAWAS GPS</v>
      </c>
      <c r="BL120" s="9">
        <v>0</v>
      </c>
      <c r="BM120" s="8">
        <v>1</v>
      </c>
      <c r="BN120" s="29">
        <v>0</v>
      </c>
      <c r="BO120" s="29">
        <v>3.4283417125822071</v>
      </c>
      <c r="BP120" s="29">
        <v>0</v>
      </c>
      <c r="BQ120" s="29">
        <v>0</v>
      </c>
      <c r="BT120" s="7">
        <f t="shared" si="36"/>
        <v>53</v>
      </c>
      <c r="BU120" s="7" t="str">
        <f t="shared" si="36"/>
        <v>KAWAS GPS</v>
      </c>
      <c r="BV120" s="9">
        <v>0</v>
      </c>
      <c r="BW120" s="8">
        <v>1</v>
      </c>
      <c r="BX120" s="29">
        <v>0</v>
      </c>
      <c r="BY120" s="29">
        <v>3.4283417125822071</v>
      </c>
      <c r="BZ120" s="29">
        <v>0</v>
      </c>
      <c r="CA120" s="29">
        <v>0</v>
      </c>
      <c r="CD120" s="7">
        <f t="shared" si="37"/>
        <v>53</v>
      </c>
      <c r="CE120" s="8" t="str">
        <f t="shared" si="37"/>
        <v>KAWAS GPS</v>
      </c>
      <c r="CF120" s="9">
        <v>0</v>
      </c>
      <c r="CG120" s="8">
        <v>1</v>
      </c>
      <c r="CH120" s="29">
        <v>0</v>
      </c>
      <c r="CI120" s="29">
        <v>3.4283417125822071</v>
      </c>
      <c r="CJ120" s="29">
        <v>0</v>
      </c>
      <c r="CK120" s="29">
        <v>0</v>
      </c>
      <c r="CN120" s="7">
        <f t="shared" si="30"/>
        <v>53</v>
      </c>
      <c r="CO120" s="7" t="str">
        <f t="shared" si="30"/>
        <v>KAWAS GPS</v>
      </c>
      <c r="CP120" s="9">
        <v>0</v>
      </c>
      <c r="CQ120" s="8">
        <v>1</v>
      </c>
      <c r="CR120" s="29">
        <v>0</v>
      </c>
      <c r="CS120" s="29">
        <v>3.4283417125822071</v>
      </c>
      <c r="CT120" s="29">
        <v>0</v>
      </c>
      <c r="CU120" s="29">
        <v>0</v>
      </c>
      <c r="CX120" s="7">
        <f t="shared" si="31"/>
        <v>53</v>
      </c>
      <c r="CY120" s="7" t="str">
        <f t="shared" si="31"/>
        <v>KAWAS GPS</v>
      </c>
      <c r="CZ120" s="9">
        <v>0</v>
      </c>
      <c r="DA120" s="8">
        <v>1</v>
      </c>
      <c r="DB120" s="29">
        <v>0</v>
      </c>
      <c r="DC120" s="29">
        <v>3.4283417125822071</v>
      </c>
      <c r="DD120" s="29">
        <v>0</v>
      </c>
      <c r="DE120" s="29">
        <v>0</v>
      </c>
      <c r="DH120" s="7">
        <f t="shared" si="32"/>
        <v>53</v>
      </c>
      <c r="DI120" s="8" t="str">
        <f t="shared" si="32"/>
        <v>KAWAS GPS</v>
      </c>
      <c r="DJ120" s="9">
        <v>0</v>
      </c>
      <c r="DK120" s="8">
        <v>1</v>
      </c>
      <c r="DL120" s="29">
        <v>0</v>
      </c>
      <c r="DM120" s="29">
        <v>3.4283417125822071</v>
      </c>
      <c r="DN120" s="29">
        <v>0</v>
      </c>
      <c r="DO120" s="29">
        <v>0</v>
      </c>
      <c r="DR120" s="7">
        <f t="shared" si="27"/>
        <v>53</v>
      </c>
      <c r="DS120" s="8" t="str">
        <f t="shared" si="27"/>
        <v>KAWAS GPS</v>
      </c>
      <c r="DT120" s="9">
        <f t="shared" si="17"/>
        <v>0</v>
      </c>
      <c r="DU120" s="9">
        <f>SUM(E120,O120,Y120,AJ120,AT120,BD120,BN120,BX120,CH120,CR120,DB120,DL120)</f>
        <v>0</v>
      </c>
      <c r="DV120" s="9">
        <f>SUM(G120,Q120,AA120,AL120,AV120,BF120,BP120,BZ120,CJ120,CT120,DD120,DN120)</f>
        <v>0</v>
      </c>
      <c r="DW120" s="9">
        <f>SUM(H120,R120,AB120,AM120,AW120,BG120,BQ120,CA120,CK120,CU120,DE120,DO120)</f>
        <v>0</v>
      </c>
    </row>
    <row r="121" spans="1:127" x14ac:dyDescent="0.25">
      <c r="A121" s="7">
        <v>54</v>
      </c>
      <c r="B121" s="8" t="s">
        <v>80</v>
      </c>
      <c r="C121" s="28">
        <v>0</v>
      </c>
      <c r="D121" s="8">
        <v>2</v>
      </c>
      <c r="E121" s="29">
        <v>0</v>
      </c>
      <c r="F121" s="29">
        <v>3.6214070546673924</v>
      </c>
      <c r="G121" s="29">
        <v>0</v>
      </c>
      <c r="H121" s="29">
        <v>0</v>
      </c>
      <c r="K121" s="7">
        <f t="shared" si="18"/>
        <v>54</v>
      </c>
      <c r="L121" s="8" t="str">
        <f t="shared" si="18"/>
        <v>HARDUAGANJ</v>
      </c>
      <c r="M121" s="29">
        <v>0</v>
      </c>
      <c r="N121" s="8">
        <v>2</v>
      </c>
      <c r="O121" s="29">
        <v>0</v>
      </c>
      <c r="P121" s="29">
        <v>3.6214070546673924</v>
      </c>
      <c r="Q121" s="29">
        <v>0</v>
      </c>
      <c r="R121" s="29">
        <v>0</v>
      </c>
      <c r="U121" s="34">
        <f t="shared" si="28"/>
        <v>54</v>
      </c>
      <c r="V121" s="5" t="str">
        <f t="shared" si="28"/>
        <v>HARDUAGANJ</v>
      </c>
      <c r="W121" s="5">
        <v>0</v>
      </c>
      <c r="X121" s="5">
        <v>2</v>
      </c>
      <c r="Y121" s="5">
        <v>0</v>
      </c>
      <c r="Z121" s="5">
        <v>3.6214070546673924</v>
      </c>
      <c r="AA121" s="5">
        <v>0</v>
      </c>
      <c r="AB121" s="29">
        <v>0</v>
      </c>
      <c r="AF121" s="7">
        <f t="shared" si="29"/>
        <v>54</v>
      </c>
      <c r="AG121" s="7" t="str">
        <f t="shared" si="29"/>
        <v>HARDUAGANJ</v>
      </c>
      <c r="AH121" s="9">
        <v>0</v>
      </c>
      <c r="AI121" s="7">
        <v>2</v>
      </c>
      <c r="AJ121" s="29">
        <v>0</v>
      </c>
      <c r="AK121" s="29">
        <v>3.6214070546673924</v>
      </c>
      <c r="AL121" s="29">
        <v>0</v>
      </c>
      <c r="AM121" s="29">
        <v>0</v>
      </c>
      <c r="AP121" s="7">
        <f t="shared" si="33"/>
        <v>54</v>
      </c>
      <c r="AQ121" s="7" t="str">
        <f t="shared" si="33"/>
        <v>HARDUAGANJ</v>
      </c>
      <c r="AR121" s="29">
        <v>0</v>
      </c>
      <c r="AS121" s="7">
        <v>2</v>
      </c>
      <c r="AT121" s="29">
        <v>0</v>
      </c>
      <c r="AU121" s="29">
        <v>3.6214070546673924</v>
      </c>
      <c r="AV121" s="29">
        <v>0</v>
      </c>
      <c r="AW121" s="29">
        <v>0</v>
      </c>
      <c r="AZ121" s="7">
        <f t="shared" si="34"/>
        <v>54</v>
      </c>
      <c r="BA121" s="7" t="str">
        <f t="shared" si="34"/>
        <v>HARDUAGANJ</v>
      </c>
      <c r="BB121" s="9">
        <v>0</v>
      </c>
      <c r="BC121" s="8">
        <v>2</v>
      </c>
      <c r="BD121" s="29">
        <v>0</v>
      </c>
      <c r="BE121" s="29">
        <v>3.6214070546673924</v>
      </c>
      <c r="BF121" s="29">
        <v>0</v>
      </c>
      <c r="BG121" s="29">
        <v>0</v>
      </c>
      <c r="BJ121" s="7">
        <f t="shared" si="35"/>
        <v>54</v>
      </c>
      <c r="BK121" s="7" t="str">
        <f t="shared" si="35"/>
        <v>HARDUAGANJ</v>
      </c>
      <c r="BL121" s="9">
        <v>0</v>
      </c>
      <c r="BM121" s="8">
        <v>2</v>
      </c>
      <c r="BN121" s="29">
        <v>0</v>
      </c>
      <c r="BO121" s="29">
        <v>3.6214070546673924</v>
      </c>
      <c r="BP121" s="29">
        <v>0</v>
      </c>
      <c r="BQ121" s="29">
        <v>0</v>
      </c>
      <c r="BT121" s="7">
        <f t="shared" si="36"/>
        <v>54</v>
      </c>
      <c r="BU121" s="7" t="str">
        <f t="shared" si="36"/>
        <v>HARDUAGANJ</v>
      </c>
      <c r="BV121" s="9">
        <v>0</v>
      </c>
      <c r="BW121" s="8">
        <v>2</v>
      </c>
      <c r="BX121" s="29">
        <v>0</v>
      </c>
      <c r="BY121" s="29">
        <v>3.6214070546673924</v>
      </c>
      <c r="BZ121" s="29">
        <v>0</v>
      </c>
      <c r="CA121" s="29">
        <v>0</v>
      </c>
      <c r="CD121" s="7">
        <f t="shared" si="37"/>
        <v>54</v>
      </c>
      <c r="CE121" s="8" t="str">
        <f t="shared" si="37"/>
        <v>HARDUAGANJ</v>
      </c>
      <c r="CF121" s="9">
        <v>0</v>
      </c>
      <c r="CG121" s="8">
        <v>2</v>
      </c>
      <c r="CH121" s="29">
        <v>0</v>
      </c>
      <c r="CI121" s="29">
        <v>3.6214070546673924</v>
      </c>
      <c r="CJ121" s="29">
        <v>0</v>
      </c>
      <c r="CK121" s="29">
        <v>0</v>
      </c>
      <c r="CN121" s="7">
        <f t="shared" si="30"/>
        <v>54</v>
      </c>
      <c r="CO121" s="7" t="str">
        <f t="shared" si="30"/>
        <v>HARDUAGANJ</v>
      </c>
      <c r="CP121" s="9">
        <v>0</v>
      </c>
      <c r="CQ121" s="8">
        <v>2</v>
      </c>
      <c r="CR121" s="29">
        <v>0</v>
      </c>
      <c r="CS121" s="29">
        <v>3.6214070546673924</v>
      </c>
      <c r="CT121" s="29">
        <v>0</v>
      </c>
      <c r="CU121" s="29">
        <v>0</v>
      </c>
      <c r="CX121" s="7">
        <f t="shared" si="31"/>
        <v>54</v>
      </c>
      <c r="CY121" s="7" t="str">
        <f t="shared" si="31"/>
        <v>HARDUAGANJ</v>
      </c>
      <c r="CZ121" s="9">
        <v>0</v>
      </c>
      <c r="DA121" s="8">
        <v>2</v>
      </c>
      <c r="DB121" s="29">
        <v>0</v>
      </c>
      <c r="DC121" s="29">
        <v>3.6214070546673924</v>
      </c>
      <c r="DD121" s="29">
        <v>0</v>
      </c>
      <c r="DE121" s="29">
        <v>0</v>
      </c>
      <c r="DH121" s="7">
        <f t="shared" si="32"/>
        <v>54</v>
      </c>
      <c r="DI121" s="8" t="str">
        <f t="shared" si="32"/>
        <v>HARDUAGANJ</v>
      </c>
      <c r="DJ121" s="9">
        <v>0</v>
      </c>
      <c r="DK121" s="8">
        <v>2</v>
      </c>
      <c r="DL121" s="29">
        <v>0</v>
      </c>
      <c r="DM121" s="29">
        <v>3.6214070546673924</v>
      </c>
      <c r="DN121" s="29">
        <v>0</v>
      </c>
      <c r="DO121" s="29">
        <v>0</v>
      </c>
      <c r="DR121" s="7">
        <f t="shared" si="27"/>
        <v>54</v>
      </c>
      <c r="DS121" s="8" t="str">
        <f t="shared" si="27"/>
        <v>HARDUAGANJ</v>
      </c>
      <c r="DT121" s="9">
        <f t="shared" si="17"/>
        <v>0</v>
      </c>
      <c r="DU121" s="9">
        <f>SUM(E121,O121,Y121,AJ121,AT121,BD121,BN121,BX121,CH121,CR121,DB121,DL121)</f>
        <v>0</v>
      </c>
      <c r="DV121" s="9">
        <f>SUM(G121,Q121,AA121,AL121,AV121,BF121,BP121,BZ121,CJ121,CT121,DD121,DN121)</f>
        <v>0</v>
      </c>
      <c r="DW121" s="9">
        <f>SUM(H121,R121,AB121,AM121,AW121,BG121,BQ121,CA121,CK121,CU121,DE121,DO121)</f>
        <v>0</v>
      </c>
    </row>
    <row r="122" spans="1:127" x14ac:dyDescent="0.25">
      <c r="A122" s="7">
        <v>55</v>
      </c>
      <c r="B122" s="8" t="s">
        <v>126</v>
      </c>
      <c r="C122" s="28">
        <v>29.00563</v>
      </c>
      <c r="D122" s="8">
        <v>2</v>
      </c>
      <c r="E122" s="29">
        <v>27.990432949999999</v>
      </c>
      <c r="F122" s="29">
        <v>3.7588139182053522</v>
      </c>
      <c r="G122" s="29">
        <v>0</v>
      </c>
      <c r="H122" s="29">
        <v>0</v>
      </c>
      <c r="K122" s="7">
        <f t="shared" si="18"/>
        <v>55</v>
      </c>
      <c r="L122" s="8" t="str">
        <f t="shared" si="18"/>
        <v xml:space="preserve">BEPL KHAMBHAKHERA </v>
      </c>
      <c r="M122" s="29">
        <v>36.466397200000003</v>
      </c>
      <c r="N122" s="8">
        <v>2</v>
      </c>
      <c r="O122" s="29">
        <v>35.190073298000002</v>
      </c>
      <c r="P122" s="29">
        <v>3.7588139182053522</v>
      </c>
      <c r="Q122" s="29">
        <v>0</v>
      </c>
      <c r="R122" s="29">
        <v>0</v>
      </c>
      <c r="U122" s="34">
        <f t="shared" si="28"/>
        <v>55</v>
      </c>
      <c r="V122" s="5" t="str">
        <f t="shared" si="28"/>
        <v xml:space="preserve">BEPL KHAMBHAKHERA </v>
      </c>
      <c r="W122" s="5">
        <v>32.476645400000002</v>
      </c>
      <c r="X122" s="5">
        <v>2</v>
      </c>
      <c r="Y122" s="5">
        <v>31.339962811000003</v>
      </c>
      <c r="Z122" s="5">
        <v>3.7588139182053522</v>
      </c>
      <c r="AA122" s="5">
        <v>8.7024439221058856</v>
      </c>
      <c r="AB122" s="29">
        <v>9.0180766032185353</v>
      </c>
      <c r="AF122" s="7">
        <f t="shared" si="29"/>
        <v>55</v>
      </c>
      <c r="AG122" s="7" t="str">
        <f t="shared" si="29"/>
        <v xml:space="preserve">BEPL KHAMBHAKHERA </v>
      </c>
      <c r="AH122" s="9">
        <v>18.948378600000005</v>
      </c>
      <c r="AI122" s="7">
        <v>2</v>
      </c>
      <c r="AJ122" s="29">
        <v>18.285185349000006</v>
      </c>
      <c r="AK122" s="29">
        <v>3.7588139182053522</v>
      </c>
      <c r="AL122" s="29">
        <v>18.285185349000006</v>
      </c>
      <c r="AM122" s="29">
        <v>18.948378600000005</v>
      </c>
      <c r="AP122" s="7">
        <f t="shared" si="33"/>
        <v>55</v>
      </c>
      <c r="AQ122" s="7" t="str">
        <f t="shared" si="33"/>
        <v xml:space="preserve">BEPL KHAMBHAKHERA </v>
      </c>
      <c r="AR122" s="29">
        <v>24.14537</v>
      </c>
      <c r="AS122" s="7">
        <v>2</v>
      </c>
      <c r="AT122" s="29">
        <v>23.30028205</v>
      </c>
      <c r="AU122" s="29">
        <v>3.7588139182053522</v>
      </c>
      <c r="AV122" s="29">
        <v>23.30028205</v>
      </c>
      <c r="AW122" s="29">
        <v>24.14537</v>
      </c>
      <c r="AZ122" s="7">
        <f t="shared" si="34"/>
        <v>55</v>
      </c>
      <c r="BA122" s="7" t="str">
        <f t="shared" si="34"/>
        <v xml:space="preserve">BEPL KHAMBHAKHERA </v>
      </c>
      <c r="BB122" s="9">
        <v>25.882502177419351</v>
      </c>
      <c r="BC122" s="8">
        <v>2</v>
      </c>
      <c r="BD122" s="29">
        <v>24.976614601209672</v>
      </c>
      <c r="BE122" s="29">
        <v>3.7588139182053522</v>
      </c>
      <c r="BF122" s="29">
        <v>24.976614601209672</v>
      </c>
      <c r="BG122" s="29">
        <v>25.882502177419351</v>
      </c>
      <c r="BJ122" s="7">
        <f t="shared" si="35"/>
        <v>55</v>
      </c>
      <c r="BK122" s="7" t="str">
        <f t="shared" si="35"/>
        <v xml:space="preserve">BEPL KHAMBHAKHERA </v>
      </c>
      <c r="BL122" s="9">
        <v>28.169263749999999</v>
      </c>
      <c r="BM122" s="8">
        <v>2</v>
      </c>
      <c r="BN122" s="29">
        <v>27.18333951875</v>
      </c>
      <c r="BO122" s="29">
        <v>3.7588139182053522</v>
      </c>
      <c r="BP122" s="29">
        <v>0</v>
      </c>
      <c r="BQ122" s="29">
        <v>0</v>
      </c>
      <c r="BT122" s="7">
        <f t="shared" si="36"/>
        <v>55</v>
      </c>
      <c r="BU122" s="7" t="str">
        <f t="shared" si="36"/>
        <v xml:space="preserve">BEPL KHAMBHAKHERA </v>
      </c>
      <c r="BV122" s="9">
        <v>14.119637500000001</v>
      </c>
      <c r="BW122" s="8">
        <v>2</v>
      </c>
      <c r="BX122" s="29">
        <v>13.6254501875</v>
      </c>
      <c r="BY122" s="29">
        <v>3.7588139182053522</v>
      </c>
      <c r="BZ122" s="29">
        <v>0</v>
      </c>
      <c r="CA122" s="29">
        <v>0</v>
      </c>
      <c r="CD122" s="7">
        <f t="shared" si="37"/>
        <v>55</v>
      </c>
      <c r="CE122" s="8" t="str">
        <f t="shared" si="37"/>
        <v xml:space="preserve">BEPL KHAMBHAKHERA </v>
      </c>
      <c r="CF122" s="9">
        <v>7.1543233333333331</v>
      </c>
      <c r="CG122" s="8">
        <v>2</v>
      </c>
      <c r="CH122" s="29">
        <v>6.9039220166666659</v>
      </c>
      <c r="CI122" s="29">
        <v>3.7588139182053522</v>
      </c>
      <c r="CJ122" s="29">
        <v>0</v>
      </c>
      <c r="CK122" s="29">
        <v>0</v>
      </c>
      <c r="CN122" s="7">
        <f t="shared" si="30"/>
        <v>55</v>
      </c>
      <c r="CO122" s="7" t="str">
        <f t="shared" si="30"/>
        <v xml:space="preserve">BEPL KHAMBHAKHERA </v>
      </c>
      <c r="CP122" s="9">
        <v>6.12785125</v>
      </c>
      <c r="CQ122" s="8">
        <v>2</v>
      </c>
      <c r="CR122" s="29">
        <v>5.91337645625</v>
      </c>
      <c r="CS122" s="29">
        <v>3.7588139182053522</v>
      </c>
      <c r="CT122" s="29">
        <v>0</v>
      </c>
      <c r="CU122" s="29">
        <v>0</v>
      </c>
      <c r="CX122" s="7">
        <f t="shared" si="31"/>
        <v>55</v>
      </c>
      <c r="CY122" s="7" t="str">
        <f t="shared" si="31"/>
        <v xml:space="preserve">BEPL KHAMBHAKHERA </v>
      </c>
      <c r="CZ122" s="9">
        <v>18.307585000000003</v>
      </c>
      <c r="DA122" s="8">
        <v>2</v>
      </c>
      <c r="DB122" s="29">
        <v>17.666819525000001</v>
      </c>
      <c r="DC122" s="29">
        <v>3.7588139182053522</v>
      </c>
      <c r="DD122" s="29">
        <v>0</v>
      </c>
      <c r="DE122" s="29">
        <v>0</v>
      </c>
      <c r="DH122" s="7">
        <f t="shared" si="32"/>
        <v>55</v>
      </c>
      <c r="DI122" s="8" t="str">
        <f t="shared" si="32"/>
        <v xml:space="preserve">BEPL KHAMBHAKHERA </v>
      </c>
      <c r="DJ122" s="9">
        <v>5.2598673333333323</v>
      </c>
      <c r="DK122" s="8">
        <v>2</v>
      </c>
      <c r="DL122" s="29">
        <v>5.0757719766666654</v>
      </c>
      <c r="DM122" s="29">
        <v>3.7588139182053522</v>
      </c>
      <c r="DN122" s="29">
        <v>0</v>
      </c>
      <c r="DO122" s="29">
        <v>0</v>
      </c>
      <c r="DR122" s="7">
        <f t="shared" si="27"/>
        <v>55</v>
      </c>
      <c r="DS122" s="8" t="str">
        <f t="shared" si="27"/>
        <v xml:space="preserve">BEPL KHAMBHAKHERA </v>
      </c>
      <c r="DT122" s="9">
        <f t="shared" si="17"/>
        <v>246.06345154408604</v>
      </c>
      <c r="DU122" s="9">
        <f>SUM(E122,O122,Y122,AJ122,AT122,BD122,BN122,BX122,CH122,CR122,DB122,DL122)</f>
        <v>237.45123074004297</v>
      </c>
      <c r="DV122" s="9">
        <f>SUM(G122,Q122,AA122,AL122,AV122,BF122,BP122,BZ122,CJ122,CT122,DD122,DN122)</f>
        <v>75.26452592231557</v>
      </c>
      <c r="DW122" s="9">
        <f>SUM(H122,R122,AB122,AM122,AW122,BG122,BQ122,CA122,CK122,CU122,DE122,DO122)</f>
        <v>77.994327380637898</v>
      </c>
    </row>
    <row r="123" spans="1:127" x14ac:dyDescent="0.25">
      <c r="A123" s="7">
        <v>56</v>
      </c>
      <c r="B123" s="8" t="s">
        <v>111</v>
      </c>
      <c r="C123" s="28">
        <v>0</v>
      </c>
      <c r="D123" s="8">
        <v>1</v>
      </c>
      <c r="E123" s="29">
        <v>0</v>
      </c>
      <c r="F123" s="29">
        <v>3.6393087131628916</v>
      </c>
      <c r="G123" s="29">
        <v>0</v>
      </c>
      <c r="H123" s="29">
        <v>0</v>
      </c>
      <c r="K123" s="7">
        <f t="shared" si="18"/>
        <v>56</v>
      </c>
      <c r="L123" s="8" t="str">
        <f t="shared" si="18"/>
        <v>SOLAPUR TPS</v>
      </c>
      <c r="M123" s="29">
        <v>0</v>
      </c>
      <c r="N123" s="8">
        <v>1</v>
      </c>
      <c r="O123" s="29">
        <v>0</v>
      </c>
      <c r="P123" s="29">
        <v>3.6393087131628916</v>
      </c>
      <c r="Q123" s="29">
        <v>0</v>
      </c>
      <c r="R123" s="29">
        <v>0</v>
      </c>
      <c r="U123" s="34">
        <f t="shared" si="28"/>
        <v>56</v>
      </c>
      <c r="V123" s="5" t="str">
        <f t="shared" si="28"/>
        <v>SOLAPUR TPS</v>
      </c>
      <c r="W123" s="5">
        <v>0</v>
      </c>
      <c r="X123" s="5">
        <v>1</v>
      </c>
      <c r="Y123" s="5">
        <v>0</v>
      </c>
      <c r="Z123" s="5">
        <v>3.6393087131628916</v>
      </c>
      <c r="AA123" s="5">
        <v>0</v>
      </c>
      <c r="AB123" s="29">
        <v>0</v>
      </c>
      <c r="AF123" s="7">
        <f t="shared" si="29"/>
        <v>56</v>
      </c>
      <c r="AG123" s="7" t="str">
        <f t="shared" si="29"/>
        <v>SOLAPUR TPS</v>
      </c>
      <c r="AH123" s="9">
        <v>0</v>
      </c>
      <c r="AI123" s="7">
        <v>1</v>
      </c>
      <c r="AJ123" s="29">
        <v>0</v>
      </c>
      <c r="AK123" s="29">
        <v>3.6393087131628916</v>
      </c>
      <c r="AL123" s="29">
        <v>0</v>
      </c>
      <c r="AM123" s="29">
        <v>0</v>
      </c>
      <c r="AP123" s="7">
        <f t="shared" si="33"/>
        <v>56</v>
      </c>
      <c r="AQ123" s="7" t="str">
        <f t="shared" si="33"/>
        <v>SOLAPUR TPS</v>
      </c>
      <c r="AR123" s="29">
        <v>0</v>
      </c>
      <c r="AS123" s="7">
        <v>1</v>
      </c>
      <c r="AT123" s="29">
        <v>0</v>
      </c>
      <c r="AU123" s="29">
        <v>3.6393087131628916</v>
      </c>
      <c r="AV123" s="29">
        <v>0</v>
      </c>
      <c r="AW123" s="29">
        <v>0</v>
      </c>
      <c r="AZ123" s="7">
        <f t="shared" si="34"/>
        <v>56</v>
      </c>
      <c r="BA123" s="7" t="str">
        <f t="shared" si="34"/>
        <v>SOLAPUR TPS</v>
      </c>
      <c r="BB123" s="9">
        <v>0</v>
      </c>
      <c r="BC123" s="8">
        <v>1</v>
      </c>
      <c r="BD123" s="29">
        <v>0</v>
      </c>
      <c r="BE123" s="29">
        <v>3.6393087131628916</v>
      </c>
      <c r="BF123" s="29">
        <v>0</v>
      </c>
      <c r="BG123" s="29">
        <v>0</v>
      </c>
      <c r="BJ123" s="7">
        <f t="shared" si="35"/>
        <v>56</v>
      </c>
      <c r="BK123" s="7" t="str">
        <f t="shared" si="35"/>
        <v>SOLAPUR TPS</v>
      </c>
      <c r="BL123" s="9">
        <v>0</v>
      </c>
      <c r="BM123" s="8">
        <v>1</v>
      </c>
      <c r="BN123" s="29">
        <v>0</v>
      </c>
      <c r="BO123" s="29">
        <v>3.6393087131628916</v>
      </c>
      <c r="BP123" s="29">
        <v>0</v>
      </c>
      <c r="BQ123" s="29">
        <v>0</v>
      </c>
      <c r="BT123" s="7">
        <f t="shared" si="36"/>
        <v>56</v>
      </c>
      <c r="BU123" s="7" t="str">
        <f t="shared" si="36"/>
        <v>SOLAPUR TPS</v>
      </c>
      <c r="BV123" s="9">
        <v>0</v>
      </c>
      <c r="BW123" s="8">
        <v>1</v>
      </c>
      <c r="BX123" s="29">
        <v>0</v>
      </c>
      <c r="BY123" s="29">
        <v>3.6393087131628916</v>
      </c>
      <c r="BZ123" s="29">
        <v>0</v>
      </c>
      <c r="CA123" s="29">
        <v>0</v>
      </c>
      <c r="CD123" s="7">
        <f t="shared" si="37"/>
        <v>56</v>
      </c>
      <c r="CE123" s="8" t="str">
        <f t="shared" si="37"/>
        <v>SOLAPUR TPS</v>
      </c>
      <c r="CF123" s="9">
        <v>0</v>
      </c>
      <c r="CG123" s="8">
        <v>1</v>
      </c>
      <c r="CH123" s="29">
        <v>0</v>
      </c>
      <c r="CI123" s="29">
        <v>3.6393087131628916</v>
      </c>
      <c r="CJ123" s="29">
        <v>0</v>
      </c>
      <c r="CK123" s="29">
        <v>0</v>
      </c>
      <c r="CN123" s="7">
        <f t="shared" si="30"/>
        <v>56</v>
      </c>
      <c r="CO123" s="7" t="str">
        <f t="shared" si="30"/>
        <v>SOLAPUR TPS</v>
      </c>
      <c r="CP123" s="9">
        <v>0</v>
      </c>
      <c r="CQ123" s="8">
        <v>1</v>
      </c>
      <c r="CR123" s="29">
        <v>0</v>
      </c>
      <c r="CS123" s="29">
        <v>3.6393087131628916</v>
      </c>
      <c r="CT123" s="29">
        <v>0</v>
      </c>
      <c r="CU123" s="29">
        <v>0</v>
      </c>
      <c r="CX123" s="7">
        <f t="shared" si="31"/>
        <v>56</v>
      </c>
      <c r="CY123" s="7" t="str">
        <f t="shared" si="31"/>
        <v>SOLAPUR TPS</v>
      </c>
      <c r="CZ123" s="9">
        <v>0</v>
      </c>
      <c r="DA123" s="8">
        <v>1</v>
      </c>
      <c r="DB123" s="29">
        <v>0</v>
      </c>
      <c r="DC123" s="29">
        <v>3.6393087131628916</v>
      </c>
      <c r="DD123" s="29">
        <v>0</v>
      </c>
      <c r="DE123" s="29">
        <v>0</v>
      </c>
      <c r="DH123" s="7">
        <f t="shared" si="32"/>
        <v>56</v>
      </c>
      <c r="DI123" s="8" t="str">
        <f t="shared" si="32"/>
        <v>SOLAPUR TPS</v>
      </c>
      <c r="DJ123" s="9">
        <v>0</v>
      </c>
      <c r="DK123" s="8">
        <v>1</v>
      </c>
      <c r="DL123" s="29">
        <v>0</v>
      </c>
      <c r="DM123" s="29">
        <v>3.6393087131628916</v>
      </c>
      <c r="DN123" s="29">
        <v>0</v>
      </c>
      <c r="DO123" s="29">
        <v>0</v>
      </c>
      <c r="DR123" s="7">
        <f t="shared" si="27"/>
        <v>56</v>
      </c>
      <c r="DS123" s="8" t="str">
        <f t="shared" si="27"/>
        <v>SOLAPUR TPS</v>
      </c>
      <c r="DT123" s="9">
        <f t="shared" si="17"/>
        <v>0</v>
      </c>
      <c r="DU123" s="9">
        <f>SUM(E123,O123,Y123,AJ123,AT123,BD123,BN123,BX123,CH123,CR123,DB123,DL123)</f>
        <v>0</v>
      </c>
      <c r="DV123" s="9">
        <f>SUM(G123,Q123,AA123,AL123,AV123,BF123,BP123,BZ123,CJ123,CT123,DD123,DN123)</f>
        <v>0</v>
      </c>
      <c r="DW123" s="9">
        <f>SUM(H123,R123,AB123,AM123,AW123,BG123,BQ123,CA123,CK123,CU123,DE123,DO123)</f>
        <v>0</v>
      </c>
    </row>
    <row r="124" spans="1:127" x14ac:dyDescent="0.25">
      <c r="A124" s="7">
        <v>57</v>
      </c>
      <c r="B124" s="8" t="s">
        <v>125</v>
      </c>
      <c r="C124" s="28">
        <v>28.165839500000001</v>
      </c>
      <c r="D124" s="8">
        <v>2</v>
      </c>
      <c r="E124" s="29">
        <v>27.180035117500001</v>
      </c>
      <c r="F124" s="29">
        <v>3.7751761201892799</v>
      </c>
      <c r="G124" s="29">
        <v>0</v>
      </c>
      <c r="H124" s="29">
        <v>0</v>
      </c>
      <c r="K124" s="7">
        <f t="shared" si="18"/>
        <v>57</v>
      </c>
      <c r="L124" s="8" t="str">
        <f t="shared" si="18"/>
        <v>BEPL BARKHERA</v>
      </c>
      <c r="M124" s="29">
        <v>36.3072424</v>
      </c>
      <c r="N124" s="8">
        <v>2</v>
      </c>
      <c r="O124" s="29">
        <v>35.036488915999996</v>
      </c>
      <c r="P124" s="29">
        <v>3.7751761201892799</v>
      </c>
      <c r="Q124" s="29">
        <v>0</v>
      </c>
      <c r="R124" s="29">
        <v>0</v>
      </c>
      <c r="U124" s="34">
        <f t="shared" si="28"/>
        <v>57</v>
      </c>
      <c r="V124" s="5" t="str">
        <f t="shared" si="28"/>
        <v>BEPL BARKHERA</v>
      </c>
      <c r="W124" s="5">
        <v>30.489187000000001</v>
      </c>
      <c r="X124" s="5">
        <v>2</v>
      </c>
      <c r="Y124" s="5">
        <v>29.422065454999998</v>
      </c>
      <c r="Z124" s="5">
        <v>3.7751761201892799</v>
      </c>
      <c r="AA124" s="5">
        <v>0</v>
      </c>
      <c r="AB124" s="29">
        <v>0</v>
      </c>
      <c r="AF124" s="7">
        <f t="shared" si="29"/>
        <v>57</v>
      </c>
      <c r="AG124" s="7" t="str">
        <f t="shared" si="29"/>
        <v>BEPL BARKHERA</v>
      </c>
      <c r="AH124" s="9">
        <v>19.407282750000004</v>
      </c>
      <c r="AI124" s="7">
        <v>2</v>
      </c>
      <c r="AJ124" s="29">
        <v>18.728027853750003</v>
      </c>
      <c r="AK124" s="29">
        <v>3.7751761201892799</v>
      </c>
      <c r="AL124" s="29">
        <v>13.794697725439619</v>
      </c>
      <c r="AM124" s="29">
        <v>14.295023549678362</v>
      </c>
      <c r="AP124" s="7">
        <f t="shared" si="33"/>
        <v>57</v>
      </c>
      <c r="AQ124" s="7" t="str">
        <f t="shared" si="33"/>
        <v>BEPL BARKHERA</v>
      </c>
      <c r="AR124" s="29">
        <v>17.416569500000001</v>
      </c>
      <c r="AS124" s="7">
        <v>2</v>
      </c>
      <c r="AT124" s="29">
        <v>16.806989567500001</v>
      </c>
      <c r="AU124" s="29">
        <v>3.7751761201892799</v>
      </c>
      <c r="AV124" s="29">
        <v>16.806989567500001</v>
      </c>
      <c r="AW124" s="29">
        <v>17.416569500000001</v>
      </c>
      <c r="AZ124" s="7">
        <f t="shared" si="34"/>
        <v>57</v>
      </c>
      <c r="BA124" s="7" t="str">
        <f t="shared" si="34"/>
        <v>BEPL BARKHERA</v>
      </c>
      <c r="BB124" s="9">
        <v>30.941483951612906</v>
      </c>
      <c r="BC124" s="8">
        <v>2</v>
      </c>
      <c r="BD124" s="29">
        <v>29.858532013306451</v>
      </c>
      <c r="BE124" s="29">
        <v>3.7751761201892799</v>
      </c>
      <c r="BF124" s="29">
        <v>29.858532013306451</v>
      </c>
      <c r="BG124" s="29">
        <v>30.941483951612906</v>
      </c>
      <c r="BJ124" s="7">
        <f t="shared" si="35"/>
        <v>57</v>
      </c>
      <c r="BK124" s="7" t="str">
        <f t="shared" si="35"/>
        <v>BEPL BARKHERA</v>
      </c>
      <c r="BL124" s="9">
        <v>24.116203999999996</v>
      </c>
      <c r="BM124" s="8">
        <v>2</v>
      </c>
      <c r="BN124" s="29">
        <v>23.272136859999996</v>
      </c>
      <c r="BO124" s="29">
        <v>3.7751761201892799</v>
      </c>
      <c r="BP124" s="29">
        <v>0</v>
      </c>
      <c r="BQ124" s="29">
        <v>0</v>
      </c>
      <c r="BT124" s="7">
        <f t="shared" si="36"/>
        <v>57</v>
      </c>
      <c r="BU124" s="7" t="str">
        <f t="shared" si="36"/>
        <v>BEPL BARKHERA</v>
      </c>
      <c r="BV124" s="9">
        <v>14.015072250000001</v>
      </c>
      <c r="BW124" s="8">
        <v>2</v>
      </c>
      <c r="BX124" s="29">
        <v>13.524544721250001</v>
      </c>
      <c r="BY124" s="29">
        <v>3.7751761201892799</v>
      </c>
      <c r="BZ124" s="29">
        <v>0</v>
      </c>
      <c r="CA124" s="29">
        <v>0</v>
      </c>
      <c r="CD124" s="7">
        <f t="shared" si="37"/>
        <v>57</v>
      </c>
      <c r="CE124" s="8" t="str">
        <f t="shared" si="37"/>
        <v>BEPL BARKHERA</v>
      </c>
      <c r="CF124" s="9">
        <v>6.7539375000000001</v>
      </c>
      <c r="CG124" s="8">
        <v>2</v>
      </c>
      <c r="CH124" s="29">
        <v>6.5175496874999999</v>
      </c>
      <c r="CI124" s="29">
        <v>3.7751761201892799</v>
      </c>
      <c r="CJ124" s="29">
        <v>0</v>
      </c>
      <c r="CK124" s="29">
        <v>0</v>
      </c>
      <c r="CN124" s="7">
        <f t="shared" si="30"/>
        <v>57</v>
      </c>
      <c r="CO124" s="7" t="str">
        <f t="shared" si="30"/>
        <v>BEPL BARKHERA</v>
      </c>
      <c r="CP124" s="9">
        <v>3.4139925</v>
      </c>
      <c r="CQ124" s="8">
        <v>2</v>
      </c>
      <c r="CR124" s="29">
        <v>3.2945027625000001</v>
      </c>
      <c r="CS124" s="29">
        <v>3.7751761201892799</v>
      </c>
      <c r="CT124" s="29">
        <v>0</v>
      </c>
      <c r="CU124" s="29">
        <v>0</v>
      </c>
      <c r="CX124" s="7">
        <f t="shared" si="31"/>
        <v>57</v>
      </c>
      <c r="CY124" s="7" t="str">
        <f t="shared" si="31"/>
        <v>BEPL BARKHERA</v>
      </c>
      <c r="CZ124" s="9">
        <v>30.213187000000001</v>
      </c>
      <c r="DA124" s="8">
        <v>2</v>
      </c>
      <c r="DB124" s="29">
        <v>29.155725454999999</v>
      </c>
      <c r="DC124" s="29">
        <v>3.7751761201892799</v>
      </c>
      <c r="DD124" s="29">
        <v>0</v>
      </c>
      <c r="DE124" s="29">
        <v>0</v>
      </c>
      <c r="DH124" s="7">
        <f t="shared" si="32"/>
        <v>57</v>
      </c>
      <c r="DI124" s="8" t="str">
        <f t="shared" si="32"/>
        <v>BEPL BARKHERA</v>
      </c>
      <c r="DJ124" s="9">
        <v>4.6671373333333319</v>
      </c>
      <c r="DK124" s="8">
        <v>2</v>
      </c>
      <c r="DL124" s="29">
        <v>4.5037875266666649</v>
      </c>
      <c r="DM124" s="29">
        <v>3.7751761201892799</v>
      </c>
      <c r="DN124" s="29">
        <v>0</v>
      </c>
      <c r="DO124" s="29">
        <v>0</v>
      </c>
      <c r="DR124" s="7">
        <f t="shared" si="27"/>
        <v>57</v>
      </c>
      <c r="DS124" s="8" t="str">
        <f t="shared" si="27"/>
        <v>BEPL BARKHERA</v>
      </c>
      <c r="DT124" s="9">
        <f t="shared" si="17"/>
        <v>245.90713568494627</v>
      </c>
      <c r="DU124" s="9">
        <f>SUM(E124,O124,Y124,AJ124,AT124,BD124,BN124,BX124,CH124,CR124,DB124,DL124)</f>
        <v>237.30038593597311</v>
      </c>
      <c r="DV124" s="9">
        <f>SUM(G124,Q124,AA124,AL124,AV124,BF124,BP124,BZ124,CJ124,CT124,DD124,DN124)</f>
        <v>60.460219306246074</v>
      </c>
      <c r="DW124" s="9">
        <f>SUM(H124,R124,AB124,AM124,AW124,BG124,BQ124,CA124,CK124,CU124,DE124,DO124)</f>
        <v>62.653077001291265</v>
      </c>
    </row>
    <row r="125" spans="1:127" x14ac:dyDescent="0.25">
      <c r="A125" s="7">
        <v>58</v>
      </c>
      <c r="B125" s="8" t="s">
        <v>128</v>
      </c>
      <c r="C125" s="28">
        <v>27.58920775</v>
      </c>
      <c r="D125" s="8">
        <v>2</v>
      </c>
      <c r="E125" s="29">
        <v>26.623585478749998</v>
      </c>
      <c r="F125" s="29">
        <v>3.8070205313969399</v>
      </c>
      <c r="G125" s="29">
        <v>0</v>
      </c>
      <c r="H125" s="29">
        <v>0</v>
      </c>
      <c r="K125" s="7">
        <f t="shared" si="18"/>
        <v>58</v>
      </c>
      <c r="L125" s="8" t="str">
        <f t="shared" si="18"/>
        <v>BEPL MAQSOODAPUR</v>
      </c>
      <c r="M125" s="29">
        <v>36.316803400000005</v>
      </c>
      <c r="N125" s="8">
        <v>2</v>
      </c>
      <c r="O125" s="29">
        <v>35.045715281000007</v>
      </c>
      <c r="P125" s="29">
        <v>3.8070205313969399</v>
      </c>
      <c r="Q125" s="29">
        <v>0</v>
      </c>
      <c r="R125" s="29">
        <v>0</v>
      </c>
      <c r="U125" s="34">
        <f t="shared" si="28"/>
        <v>58</v>
      </c>
      <c r="V125" s="5" t="str">
        <f t="shared" si="28"/>
        <v>BEPL MAQSOODAPUR</v>
      </c>
      <c r="W125" s="5">
        <v>30.440256399999999</v>
      </c>
      <c r="X125" s="5">
        <v>2</v>
      </c>
      <c r="Y125" s="5">
        <v>29.374847425999999</v>
      </c>
      <c r="Z125" s="5">
        <v>3.8070205313969399</v>
      </c>
      <c r="AA125" s="5">
        <v>0</v>
      </c>
      <c r="AB125" s="29">
        <v>0</v>
      </c>
      <c r="AF125" s="7">
        <f t="shared" si="29"/>
        <v>58</v>
      </c>
      <c r="AG125" s="7" t="str">
        <f t="shared" si="29"/>
        <v>BEPL MAQSOODAPUR</v>
      </c>
      <c r="AH125" s="9">
        <v>20.687952000000003</v>
      </c>
      <c r="AI125" s="7">
        <v>2</v>
      </c>
      <c r="AJ125" s="29">
        <v>19.963873680000003</v>
      </c>
      <c r="AK125" s="29">
        <v>3.8070205313969399</v>
      </c>
      <c r="AL125" s="29">
        <v>0</v>
      </c>
      <c r="AM125" s="29">
        <v>0</v>
      </c>
      <c r="AP125" s="7">
        <f t="shared" si="33"/>
        <v>58</v>
      </c>
      <c r="AQ125" s="7" t="str">
        <f t="shared" si="33"/>
        <v>BEPL MAQSOODAPUR</v>
      </c>
      <c r="AR125" s="29">
        <v>26.466275500000002</v>
      </c>
      <c r="AS125" s="7">
        <v>2</v>
      </c>
      <c r="AT125" s="29">
        <v>25.539955857500001</v>
      </c>
      <c r="AU125" s="29">
        <v>3.8070205313969399</v>
      </c>
      <c r="AV125" s="29">
        <v>25.539955857500001</v>
      </c>
      <c r="AW125" s="29">
        <v>26.466275500000002</v>
      </c>
      <c r="AZ125" s="7">
        <f t="shared" si="34"/>
        <v>58</v>
      </c>
      <c r="BA125" s="7" t="str">
        <f t="shared" si="34"/>
        <v>BEPL MAQSOODAPUR</v>
      </c>
      <c r="BB125" s="9">
        <v>32.186579274193541</v>
      </c>
      <c r="BC125" s="8">
        <v>2</v>
      </c>
      <c r="BD125" s="29">
        <v>31.060048999596766</v>
      </c>
      <c r="BE125" s="29">
        <v>3.8070205313969399</v>
      </c>
      <c r="BF125" s="29">
        <v>31.060048999596766</v>
      </c>
      <c r="BG125" s="29">
        <v>32.186579274193541</v>
      </c>
      <c r="BJ125" s="7">
        <f t="shared" si="35"/>
        <v>58</v>
      </c>
      <c r="BK125" s="7" t="str">
        <f t="shared" si="35"/>
        <v>BEPL MAQSOODAPUR</v>
      </c>
      <c r="BL125" s="9">
        <v>25.457498250000004</v>
      </c>
      <c r="BM125" s="8">
        <v>2</v>
      </c>
      <c r="BN125" s="29">
        <v>24.566485811250004</v>
      </c>
      <c r="BO125" s="29">
        <v>3.8070205313969399</v>
      </c>
      <c r="BP125" s="29">
        <v>0</v>
      </c>
      <c r="BQ125" s="29">
        <v>0</v>
      </c>
      <c r="BT125" s="7">
        <f t="shared" si="36"/>
        <v>58</v>
      </c>
      <c r="BU125" s="7" t="str">
        <f t="shared" si="36"/>
        <v>BEPL MAQSOODAPUR</v>
      </c>
      <c r="BV125" s="9">
        <v>13.773157500000002</v>
      </c>
      <c r="BW125" s="8">
        <v>2</v>
      </c>
      <c r="BX125" s="29">
        <v>13.291096987500001</v>
      </c>
      <c r="BY125" s="29">
        <v>3.8070205313969399</v>
      </c>
      <c r="BZ125" s="29">
        <v>0</v>
      </c>
      <c r="CA125" s="29">
        <v>0</v>
      </c>
      <c r="CD125" s="7">
        <f t="shared" si="37"/>
        <v>58</v>
      </c>
      <c r="CE125" s="8" t="str">
        <f t="shared" si="37"/>
        <v>BEPL MAQSOODAPUR</v>
      </c>
      <c r="CF125" s="9">
        <v>10.344391999999999</v>
      </c>
      <c r="CG125" s="8">
        <v>2</v>
      </c>
      <c r="CH125" s="29">
        <v>9.9823382799999987</v>
      </c>
      <c r="CI125" s="29">
        <v>3.8070205313969399</v>
      </c>
      <c r="CJ125" s="29">
        <v>0</v>
      </c>
      <c r="CK125" s="29">
        <v>0</v>
      </c>
      <c r="CN125" s="7">
        <f t="shared" si="30"/>
        <v>58</v>
      </c>
      <c r="CO125" s="7" t="str">
        <f t="shared" si="30"/>
        <v>BEPL MAQSOODAPUR</v>
      </c>
      <c r="CP125" s="9">
        <v>8.7695900000000009</v>
      </c>
      <c r="CQ125" s="8">
        <v>2</v>
      </c>
      <c r="CR125" s="29">
        <v>8.4626543500000011</v>
      </c>
      <c r="CS125" s="29">
        <v>3.8070205313969399</v>
      </c>
      <c r="CT125" s="29">
        <v>0</v>
      </c>
      <c r="CU125" s="29">
        <v>0</v>
      </c>
      <c r="CX125" s="7">
        <f t="shared" si="31"/>
        <v>58</v>
      </c>
      <c r="CY125" s="7" t="str">
        <f t="shared" si="31"/>
        <v>BEPL MAQSOODAPUR</v>
      </c>
      <c r="CZ125" s="9">
        <v>15.858300999999999</v>
      </c>
      <c r="DA125" s="8">
        <v>2</v>
      </c>
      <c r="DB125" s="29">
        <v>15.303260464999999</v>
      </c>
      <c r="DC125" s="29">
        <v>3.8070205313969399</v>
      </c>
      <c r="DD125" s="29">
        <v>0</v>
      </c>
      <c r="DE125" s="29">
        <v>0</v>
      </c>
      <c r="DH125" s="7">
        <f t="shared" si="32"/>
        <v>58</v>
      </c>
      <c r="DI125" s="8" t="str">
        <f t="shared" si="32"/>
        <v>BEPL MAQSOODAPUR</v>
      </c>
      <c r="DJ125" s="9">
        <v>1.1283033333333334</v>
      </c>
      <c r="DK125" s="8">
        <v>2</v>
      </c>
      <c r="DL125" s="29">
        <v>1.0888127166666668</v>
      </c>
      <c r="DM125" s="29">
        <v>3.8070205313969399</v>
      </c>
      <c r="DN125" s="29">
        <v>0</v>
      </c>
      <c r="DO125" s="29">
        <v>0</v>
      </c>
      <c r="DR125" s="7">
        <f t="shared" si="27"/>
        <v>58</v>
      </c>
      <c r="DS125" s="8" t="str">
        <f t="shared" si="27"/>
        <v>BEPL MAQSOODAPUR</v>
      </c>
      <c r="DT125" s="9">
        <f t="shared" si="17"/>
        <v>249.0183164075269</v>
      </c>
      <c r="DU125" s="9">
        <f>SUM(E125,O125,Y125,AJ125,AT125,BD125,BN125,BX125,CH125,CR125,DB125,DL125)</f>
        <v>240.30267533326344</v>
      </c>
      <c r="DV125" s="9">
        <f>SUM(G125,Q125,AA125,AL125,AV125,BF125,BP125,BZ125,CJ125,CT125,DD125,DN125)</f>
        <v>56.600004857096764</v>
      </c>
      <c r="DW125" s="9">
        <f>SUM(H125,R125,AB125,AM125,AW125,BG125,BQ125,CA125,CK125,CU125,DE125,DO125)</f>
        <v>58.652854774193543</v>
      </c>
    </row>
    <row r="126" spans="1:127" x14ac:dyDescent="0.25">
      <c r="A126" s="7">
        <v>59</v>
      </c>
      <c r="B126" s="8" t="s">
        <v>124</v>
      </c>
      <c r="C126" s="28">
        <v>0</v>
      </c>
      <c r="D126" s="8">
        <v>1</v>
      </c>
      <c r="E126" s="29">
        <v>0</v>
      </c>
      <c r="F126" s="29">
        <v>3.7303838126308793</v>
      </c>
      <c r="G126" s="29">
        <v>0</v>
      </c>
      <c r="H126" s="29">
        <v>0</v>
      </c>
      <c r="K126" s="7">
        <f t="shared" si="18"/>
        <v>59</v>
      </c>
      <c r="L126" s="8" t="str">
        <f t="shared" si="18"/>
        <v>Indira Gandhi STPS, Jhajjar</v>
      </c>
      <c r="M126" s="29">
        <v>0</v>
      </c>
      <c r="N126" s="8">
        <v>1</v>
      </c>
      <c r="O126" s="29">
        <v>0</v>
      </c>
      <c r="P126" s="29">
        <v>3.7303838126308793</v>
      </c>
      <c r="Q126" s="29">
        <v>0</v>
      </c>
      <c r="R126" s="29">
        <v>0</v>
      </c>
      <c r="U126" s="34">
        <f t="shared" si="28"/>
        <v>59</v>
      </c>
      <c r="V126" s="5" t="str">
        <f t="shared" si="28"/>
        <v>Indira Gandhi STPS, Jhajjar</v>
      </c>
      <c r="W126" s="5">
        <v>0</v>
      </c>
      <c r="X126" s="5">
        <v>1</v>
      </c>
      <c r="Y126" s="5">
        <v>0</v>
      </c>
      <c r="Z126" s="5">
        <v>3.7303838126308793</v>
      </c>
      <c r="AA126" s="5">
        <v>0</v>
      </c>
      <c r="AB126" s="29">
        <v>0</v>
      </c>
      <c r="AF126" s="7">
        <f t="shared" si="29"/>
        <v>59</v>
      </c>
      <c r="AG126" s="7" t="str">
        <f t="shared" si="29"/>
        <v>Indira Gandhi STPS, Jhajjar</v>
      </c>
      <c r="AH126" s="9">
        <v>0</v>
      </c>
      <c r="AI126" s="7">
        <v>1</v>
      </c>
      <c r="AJ126" s="29">
        <v>0</v>
      </c>
      <c r="AK126" s="29">
        <v>3.7303838126308793</v>
      </c>
      <c r="AL126" s="29">
        <v>0</v>
      </c>
      <c r="AM126" s="29">
        <v>0</v>
      </c>
      <c r="AP126" s="7">
        <f t="shared" si="33"/>
        <v>59</v>
      </c>
      <c r="AQ126" s="7" t="str">
        <f t="shared" si="33"/>
        <v>Indira Gandhi STPS, Jhajjar</v>
      </c>
      <c r="AR126" s="29">
        <v>0</v>
      </c>
      <c r="AS126" s="7">
        <v>1</v>
      </c>
      <c r="AT126" s="29">
        <v>0</v>
      </c>
      <c r="AU126" s="29">
        <v>3.7303838126308793</v>
      </c>
      <c r="AV126" s="29">
        <v>0</v>
      </c>
      <c r="AW126" s="29">
        <v>0</v>
      </c>
      <c r="AZ126" s="7">
        <f t="shared" si="34"/>
        <v>59</v>
      </c>
      <c r="BA126" s="7" t="str">
        <f t="shared" si="34"/>
        <v>Indira Gandhi STPS, Jhajjar</v>
      </c>
      <c r="BB126" s="9">
        <v>0</v>
      </c>
      <c r="BC126" s="8">
        <v>1</v>
      </c>
      <c r="BD126" s="29">
        <v>0</v>
      </c>
      <c r="BE126" s="29">
        <v>3.7303838126308793</v>
      </c>
      <c r="BF126" s="29">
        <v>0</v>
      </c>
      <c r="BG126" s="29">
        <v>0</v>
      </c>
      <c r="BJ126" s="7">
        <f t="shared" si="35"/>
        <v>59</v>
      </c>
      <c r="BK126" s="7" t="str">
        <f t="shared" si="35"/>
        <v>Indira Gandhi STPS, Jhajjar</v>
      </c>
      <c r="BL126" s="9">
        <v>0</v>
      </c>
      <c r="BM126" s="8">
        <v>1</v>
      </c>
      <c r="BN126" s="29">
        <v>0</v>
      </c>
      <c r="BO126" s="29">
        <v>3.7303838126308793</v>
      </c>
      <c r="BP126" s="29">
        <v>0</v>
      </c>
      <c r="BQ126" s="29">
        <v>0</v>
      </c>
      <c r="BT126" s="7">
        <f t="shared" si="36"/>
        <v>59</v>
      </c>
      <c r="BU126" s="7" t="str">
        <f t="shared" si="36"/>
        <v>Indira Gandhi STPS, Jhajjar</v>
      </c>
      <c r="BV126" s="9">
        <v>0</v>
      </c>
      <c r="BW126" s="8">
        <v>1</v>
      </c>
      <c r="BX126" s="29">
        <v>0</v>
      </c>
      <c r="BY126" s="29">
        <v>3.7303838126308793</v>
      </c>
      <c r="BZ126" s="29">
        <v>0</v>
      </c>
      <c r="CA126" s="29">
        <v>0</v>
      </c>
      <c r="CD126" s="7">
        <f t="shared" si="37"/>
        <v>59</v>
      </c>
      <c r="CE126" s="8" t="str">
        <f t="shared" si="37"/>
        <v>Indira Gandhi STPS, Jhajjar</v>
      </c>
      <c r="CF126" s="9">
        <v>0</v>
      </c>
      <c r="CG126" s="8">
        <v>1</v>
      </c>
      <c r="CH126" s="29">
        <v>0</v>
      </c>
      <c r="CI126" s="29">
        <v>3.7303838126308793</v>
      </c>
      <c r="CJ126" s="29">
        <v>0</v>
      </c>
      <c r="CK126" s="29">
        <v>0</v>
      </c>
      <c r="CN126" s="7">
        <f t="shared" si="30"/>
        <v>59</v>
      </c>
      <c r="CO126" s="7" t="str">
        <f t="shared" si="30"/>
        <v>Indira Gandhi STPS, Jhajjar</v>
      </c>
      <c r="CP126" s="9">
        <v>0</v>
      </c>
      <c r="CQ126" s="8">
        <v>1</v>
      </c>
      <c r="CR126" s="29">
        <v>0</v>
      </c>
      <c r="CS126" s="29">
        <v>3.7303838126308793</v>
      </c>
      <c r="CT126" s="29">
        <v>0</v>
      </c>
      <c r="CU126" s="29">
        <v>0</v>
      </c>
      <c r="CX126" s="7">
        <f t="shared" si="31"/>
        <v>59</v>
      </c>
      <c r="CY126" s="7" t="str">
        <f t="shared" si="31"/>
        <v>Indira Gandhi STPS, Jhajjar</v>
      </c>
      <c r="CZ126" s="9">
        <v>0</v>
      </c>
      <c r="DA126" s="8">
        <v>1</v>
      </c>
      <c r="DB126" s="29">
        <v>0</v>
      </c>
      <c r="DC126" s="29">
        <v>3.7303838126308793</v>
      </c>
      <c r="DD126" s="29">
        <v>0</v>
      </c>
      <c r="DE126" s="29">
        <v>0</v>
      </c>
      <c r="DH126" s="7">
        <f t="shared" si="32"/>
        <v>59</v>
      </c>
      <c r="DI126" s="8" t="str">
        <f t="shared" si="32"/>
        <v>Indira Gandhi STPS, Jhajjar</v>
      </c>
      <c r="DJ126" s="9">
        <v>0</v>
      </c>
      <c r="DK126" s="8">
        <v>1</v>
      </c>
      <c r="DL126" s="29">
        <v>0</v>
      </c>
      <c r="DM126" s="29">
        <v>3.7303838126308793</v>
      </c>
      <c r="DN126" s="29">
        <v>0</v>
      </c>
      <c r="DO126" s="29">
        <v>0</v>
      </c>
      <c r="DR126" s="7">
        <f t="shared" si="27"/>
        <v>59</v>
      </c>
      <c r="DS126" s="8" t="str">
        <f t="shared" si="27"/>
        <v>Indira Gandhi STPS, Jhajjar</v>
      </c>
      <c r="DT126" s="9">
        <f t="shared" si="17"/>
        <v>0</v>
      </c>
      <c r="DU126" s="9">
        <f>SUM(E126,O126,Y126,AJ126,AT126,BD126,BN126,BX126,CH126,CR126,DB126,DL126)</f>
        <v>0</v>
      </c>
      <c r="DV126" s="9">
        <f>SUM(G126,Q126,AA126,AL126,AV126,BF126,BP126,BZ126,CJ126,CT126,DD126,DN126)</f>
        <v>0</v>
      </c>
      <c r="DW126" s="9">
        <f>SUM(H126,R126,AB126,AM126,AW126,BG126,BQ126,CA126,CK126,CU126,DE126,DO126)</f>
        <v>0</v>
      </c>
    </row>
    <row r="127" spans="1:127" x14ac:dyDescent="0.25">
      <c r="A127" s="7">
        <v>60</v>
      </c>
      <c r="B127" s="8" t="s">
        <v>101</v>
      </c>
      <c r="C127" s="28">
        <v>35.568767399999999</v>
      </c>
      <c r="D127" s="8">
        <v>1</v>
      </c>
      <c r="E127" s="29">
        <v>33.09810267514159</v>
      </c>
      <c r="F127" s="29">
        <v>4.2139955300804539</v>
      </c>
      <c r="G127" s="29">
        <v>0</v>
      </c>
      <c r="H127" s="29">
        <v>0</v>
      </c>
      <c r="K127" s="7">
        <f t="shared" si="18"/>
        <v>60</v>
      </c>
      <c r="L127" s="8" t="str">
        <f t="shared" si="18"/>
        <v>NCTPS-1</v>
      </c>
      <c r="M127" s="29">
        <v>38.56670076000001</v>
      </c>
      <c r="N127" s="8">
        <v>1</v>
      </c>
      <c r="O127" s="29">
        <v>35.887794683488011</v>
      </c>
      <c r="P127" s="29">
        <v>4.2139955300804539</v>
      </c>
      <c r="Q127" s="29">
        <v>0</v>
      </c>
      <c r="R127" s="29">
        <v>0</v>
      </c>
      <c r="U127" s="34">
        <f t="shared" si="28"/>
        <v>60</v>
      </c>
      <c r="V127" s="5" t="str">
        <f t="shared" si="28"/>
        <v>NCTPS-1</v>
      </c>
      <c r="W127" s="5">
        <v>52.044800000000002</v>
      </c>
      <c r="X127" s="5">
        <v>1</v>
      </c>
      <c r="Y127" s="5">
        <v>48.429683118769226</v>
      </c>
      <c r="Z127" s="5">
        <v>4.2139955300804539</v>
      </c>
      <c r="AA127" s="5">
        <v>0</v>
      </c>
      <c r="AB127" s="29">
        <v>0</v>
      </c>
      <c r="AF127" s="7">
        <f t="shared" si="29"/>
        <v>60</v>
      </c>
      <c r="AG127" s="7" t="str">
        <f t="shared" si="29"/>
        <v>NCTPS-1</v>
      </c>
      <c r="AH127" s="9">
        <v>61.031021099999982</v>
      </c>
      <c r="AI127" s="7">
        <v>1</v>
      </c>
      <c r="AJ127" s="29">
        <v>56.791706612147948</v>
      </c>
      <c r="AK127" s="29">
        <v>4.2139955300804539</v>
      </c>
      <c r="AL127" s="29">
        <v>0</v>
      </c>
      <c r="AM127" s="29">
        <v>0</v>
      </c>
      <c r="AP127" s="7">
        <f t="shared" si="33"/>
        <v>60</v>
      </c>
      <c r="AQ127" s="7" t="str">
        <f t="shared" si="33"/>
        <v>NCTPS-1</v>
      </c>
      <c r="AR127" s="29">
        <v>53.312046100000018</v>
      </c>
      <c r="AS127" s="7">
        <v>1</v>
      </c>
      <c r="AT127" s="29">
        <v>49.608904233203269</v>
      </c>
      <c r="AU127" s="29">
        <v>4.2139955300804539</v>
      </c>
      <c r="AV127" s="29">
        <v>49.608904233203269</v>
      </c>
      <c r="AW127" s="29">
        <v>53.312046100000018</v>
      </c>
      <c r="AZ127" s="7">
        <f t="shared" si="34"/>
        <v>60</v>
      </c>
      <c r="BA127" s="7" t="str">
        <f t="shared" si="34"/>
        <v>NCTPS-1</v>
      </c>
      <c r="BB127" s="9">
        <v>63.921556354838728</v>
      </c>
      <c r="BC127" s="8">
        <v>1</v>
      </c>
      <c r="BD127" s="29">
        <v>59.481460563272201</v>
      </c>
      <c r="BE127" s="29">
        <v>4.2139955300804539</v>
      </c>
      <c r="BF127" s="29">
        <v>59.481460563272201</v>
      </c>
      <c r="BG127" s="29">
        <v>63.921556354838742</v>
      </c>
      <c r="BJ127" s="7">
        <f t="shared" si="35"/>
        <v>60</v>
      </c>
      <c r="BK127" s="7" t="str">
        <f t="shared" si="35"/>
        <v>NCTPS-1</v>
      </c>
      <c r="BL127" s="9">
        <v>51.307610099999998</v>
      </c>
      <c r="BM127" s="8">
        <v>1</v>
      </c>
      <c r="BN127" s="29">
        <v>47.743699634245175</v>
      </c>
      <c r="BO127" s="29">
        <v>4.2139955300804539</v>
      </c>
      <c r="BP127" s="29">
        <v>0</v>
      </c>
      <c r="BQ127" s="29">
        <v>0</v>
      </c>
      <c r="BT127" s="7">
        <f t="shared" si="36"/>
        <v>60</v>
      </c>
      <c r="BU127" s="7" t="str">
        <f t="shared" si="36"/>
        <v>NCTPS-1</v>
      </c>
      <c r="BV127" s="9">
        <v>29.5516778</v>
      </c>
      <c r="BW127" s="8">
        <v>1</v>
      </c>
      <c r="BX127" s="29">
        <v>27.498969954384823</v>
      </c>
      <c r="BY127" s="29">
        <v>4.2139955300804539</v>
      </c>
      <c r="BZ127" s="29">
        <v>0</v>
      </c>
      <c r="CA127" s="29">
        <v>0</v>
      </c>
      <c r="CD127" s="7">
        <f t="shared" si="37"/>
        <v>60</v>
      </c>
      <c r="CE127" s="8" t="str">
        <f t="shared" si="37"/>
        <v>NCTPS-1</v>
      </c>
      <c r="CF127" s="9">
        <v>21.744571500000003</v>
      </c>
      <c r="CG127" s="8">
        <v>1</v>
      </c>
      <c r="CH127" s="29">
        <v>20.234158019598894</v>
      </c>
      <c r="CI127" s="29">
        <v>4.2139955300804539</v>
      </c>
      <c r="CJ127" s="29">
        <v>0</v>
      </c>
      <c r="CK127" s="29">
        <v>0</v>
      </c>
      <c r="CN127" s="7">
        <f t="shared" si="30"/>
        <v>60</v>
      </c>
      <c r="CO127" s="7" t="str">
        <f t="shared" si="30"/>
        <v>NCTPS-1</v>
      </c>
      <c r="CP127" s="9">
        <v>23.634985500000006</v>
      </c>
      <c r="CQ127" s="8">
        <v>1</v>
      </c>
      <c r="CR127" s="29">
        <v>21.993260773059088</v>
      </c>
      <c r="CS127" s="29">
        <v>4.2139955300804539</v>
      </c>
      <c r="CT127" s="29">
        <v>0</v>
      </c>
      <c r="CU127" s="29">
        <v>0</v>
      </c>
      <c r="CX127" s="7">
        <f t="shared" si="31"/>
        <v>60</v>
      </c>
      <c r="CY127" s="7" t="str">
        <f t="shared" si="31"/>
        <v>NCTPS-1</v>
      </c>
      <c r="CZ127" s="9">
        <v>25.379853799999992</v>
      </c>
      <c r="DA127" s="8">
        <v>1</v>
      </c>
      <c r="DB127" s="29">
        <v>23.61692766875251</v>
      </c>
      <c r="DC127" s="29">
        <v>4.2139955300804539</v>
      </c>
      <c r="DD127" s="29">
        <v>0</v>
      </c>
      <c r="DE127" s="29">
        <v>0</v>
      </c>
      <c r="DH127" s="7">
        <f t="shared" si="32"/>
        <v>60</v>
      </c>
      <c r="DI127" s="8" t="str">
        <f t="shared" si="32"/>
        <v>NCTPS-1</v>
      </c>
      <c r="DJ127" s="9">
        <v>26.5667668</v>
      </c>
      <c r="DK127" s="8">
        <v>1</v>
      </c>
      <c r="DL127" s="29">
        <v>24.721395751626268</v>
      </c>
      <c r="DM127" s="29">
        <v>4.2139955300804539</v>
      </c>
      <c r="DN127" s="29">
        <v>0</v>
      </c>
      <c r="DO127" s="29">
        <v>0</v>
      </c>
      <c r="DR127" s="7">
        <f t="shared" si="27"/>
        <v>60</v>
      </c>
      <c r="DS127" s="8" t="str">
        <f t="shared" si="27"/>
        <v>NCTPS-1</v>
      </c>
      <c r="DT127" s="9">
        <f t="shared" si="17"/>
        <v>482.63035721483874</v>
      </c>
      <c r="DU127" s="9">
        <f>SUM(E127,O127,Y127,AJ127,AT127,BD127,BN127,BX127,CH127,CR127,DB127,DL127)</f>
        <v>449.10606368768907</v>
      </c>
      <c r="DV127" s="9">
        <f>SUM(G127,Q127,AA127,AL127,AV127,BF127,BP127,BZ127,CJ127,CT127,DD127,DN127)</f>
        <v>109.09036479647547</v>
      </c>
      <c r="DW127" s="9">
        <f>SUM(H127,R127,AB127,AM127,AW127,BG127,BQ127,CA127,CK127,CU127,DE127,DO127)</f>
        <v>117.23360245483876</v>
      </c>
    </row>
    <row r="128" spans="1:127" x14ac:dyDescent="0.25">
      <c r="A128" s="7">
        <v>61</v>
      </c>
      <c r="B128" s="8" t="s">
        <v>89</v>
      </c>
      <c r="C128" s="28">
        <v>39.959556999999997</v>
      </c>
      <c r="D128" s="8">
        <v>2</v>
      </c>
      <c r="E128" s="29">
        <v>38.560972504999995</v>
      </c>
      <c r="F128" s="29">
        <v>4.8828758274103565</v>
      </c>
      <c r="G128" s="29">
        <v>0</v>
      </c>
      <c r="H128" s="29">
        <v>0</v>
      </c>
      <c r="K128" s="7">
        <f t="shared" si="18"/>
        <v>61</v>
      </c>
      <c r="L128" s="8" t="str">
        <f t="shared" si="18"/>
        <v>AURAIYA GPS</v>
      </c>
      <c r="M128" s="29">
        <v>21.63941174</v>
      </c>
      <c r="N128" s="8">
        <v>2</v>
      </c>
      <c r="O128" s="29">
        <v>20.882032329099999</v>
      </c>
      <c r="P128" s="29">
        <v>4.8828758274103565</v>
      </c>
      <c r="Q128" s="29">
        <v>0</v>
      </c>
      <c r="R128" s="29">
        <v>0</v>
      </c>
      <c r="U128" s="34">
        <f t="shared" si="28"/>
        <v>61</v>
      </c>
      <c r="V128" s="5" t="str">
        <f t="shared" si="28"/>
        <v>AURAIYA GPS</v>
      </c>
      <c r="W128" s="5">
        <v>38.245299999999993</v>
      </c>
      <c r="X128" s="5">
        <v>2</v>
      </c>
      <c r="Y128" s="5">
        <v>36.906714499999993</v>
      </c>
      <c r="Z128" s="5">
        <v>4.8828758274103565</v>
      </c>
      <c r="AA128" s="5">
        <v>0</v>
      </c>
      <c r="AB128" s="29">
        <v>0</v>
      </c>
      <c r="AF128" s="7">
        <f t="shared" si="29"/>
        <v>61</v>
      </c>
      <c r="AG128" s="7" t="str">
        <f t="shared" si="29"/>
        <v>AURAIYA GPS</v>
      </c>
      <c r="AH128" s="9">
        <v>16.270539625000001</v>
      </c>
      <c r="AI128" s="7">
        <v>2</v>
      </c>
      <c r="AJ128" s="29">
        <v>15.701070738125001</v>
      </c>
      <c r="AK128" s="29">
        <v>4.8828758274103565</v>
      </c>
      <c r="AL128" s="29">
        <v>0</v>
      </c>
      <c r="AM128" s="29">
        <v>0</v>
      </c>
      <c r="AP128" s="7">
        <f t="shared" si="33"/>
        <v>61</v>
      </c>
      <c r="AQ128" s="7" t="str">
        <f t="shared" si="33"/>
        <v>AURAIYA GPS</v>
      </c>
      <c r="AR128" s="29">
        <v>49.84957266666666</v>
      </c>
      <c r="AS128" s="7">
        <v>2</v>
      </c>
      <c r="AT128" s="29">
        <v>48.104837623333324</v>
      </c>
      <c r="AU128" s="29">
        <v>4.8828758274103565</v>
      </c>
      <c r="AV128" s="29">
        <v>48.104837623333324</v>
      </c>
      <c r="AW128" s="29">
        <v>49.84957266666666</v>
      </c>
      <c r="AZ128" s="7">
        <f t="shared" si="34"/>
        <v>61</v>
      </c>
      <c r="BA128" s="7" t="str">
        <f t="shared" si="34"/>
        <v>AURAIYA GPS</v>
      </c>
      <c r="BB128" s="9">
        <v>10.132493951612902</v>
      </c>
      <c r="BC128" s="8">
        <v>2</v>
      </c>
      <c r="BD128" s="29">
        <v>9.7778566633064514</v>
      </c>
      <c r="BE128" s="29">
        <v>4.8828758274103565</v>
      </c>
      <c r="BF128" s="29">
        <v>9.7778566633064514</v>
      </c>
      <c r="BG128" s="29">
        <v>10.132493951612904</v>
      </c>
      <c r="BJ128" s="7">
        <f t="shared" si="35"/>
        <v>61</v>
      </c>
      <c r="BK128" s="7" t="str">
        <f t="shared" si="35"/>
        <v>AURAIYA GPS</v>
      </c>
      <c r="BL128" s="9">
        <v>17.386769299999997</v>
      </c>
      <c r="BM128" s="8">
        <v>2</v>
      </c>
      <c r="BN128" s="29">
        <v>16.778232374499996</v>
      </c>
      <c r="BO128" s="29">
        <v>4.8828758274103565</v>
      </c>
      <c r="BP128" s="29">
        <v>0</v>
      </c>
      <c r="BQ128" s="29">
        <v>0</v>
      </c>
      <c r="BT128" s="7">
        <f t="shared" si="36"/>
        <v>61</v>
      </c>
      <c r="BU128" s="7" t="str">
        <f t="shared" si="36"/>
        <v>AURAIYA GPS</v>
      </c>
      <c r="BV128" s="9">
        <v>23.085979124999991</v>
      </c>
      <c r="BW128" s="8">
        <v>2</v>
      </c>
      <c r="BX128" s="29">
        <v>22.277969855624992</v>
      </c>
      <c r="BY128" s="29">
        <v>4.8828758274103565</v>
      </c>
      <c r="BZ128" s="29">
        <v>0</v>
      </c>
      <c r="CA128" s="29">
        <v>0</v>
      </c>
      <c r="CD128" s="7">
        <f t="shared" si="37"/>
        <v>61</v>
      </c>
      <c r="CE128" s="8" t="str">
        <f t="shared" si="37"/>
        <v>AURAIYA GPS</v>
      </c>
      <c r="CF128" s="9">
        <v>24.219554833333337</v>
      </c>
      <c r="CG128" s="8">
        <v>2</v>
      </c>
      <c r="CH128" s="29">
        <v>23.371870414166668</v>
      </c>
      <c r="CI128" s="29">
        <v>4.8828758274103565</v>
      </c>
      <c r="CJ128" s="29">
        <v>0</v>
      </c>
      <c r="CK128" s="29">
        <v>0</v>
      </c>
      <c r="CN128" s="7">
        <f t="shared" si="30"/>
        <v>61</v>
      </c>
      <c r="CO128" s="7" t="str">
        <f t="shared" si="30"/>
        <v>AURAIYA GPS</v>
      </c>
      <c r="CP128" s="9">
        <v>21.729869166666663</v>
      </c>
      <c r="CQ128" s="8">
        <v>2</v>
      </c>
      <c r="CR128" s="29">
        <v>20.969323745833329</v>
      </c>
      <c r="CS128" s="29">
        <v>4.8828758274103565</v>
      </c>
      <c r="CT128" s="29">
        <v>0</v>
      </c>
      <c r="CU128" s="29">
        <v>0</v>
      </c>
      <c r="CX128" s="7">
        <f t="shared" si="31"/>
        <v>61</v>
      </c>
      <c r="CY128" s="7" t="str">
        <f t="shared" si="31"/>
        <v>AURAIYA GPS</v>
      </c>
      <c r="CZ128" s="9">
        <v>32.407692999999995</v>
      </c>
      <c r="DA128" s="8">
        <v>2</v>
      </c>
      <c r="DB128" s="29">
        <v>31.273423744999995</v>
      </c>
      <c r="DC128" s="29">
        <v>4.8828758274103565</v>
      </c>
      <c r="DD128" s="29">
        <v>0</v>
      </c>
      <c r="DE128" s="29">
        <v>0</v>
      </c>
      <c r="DH128" s="7">
        <f t="shared" si="32"/>
        <v>61</v>
      </c>
      <c r="DI128" s="8" t="str">
        <f t="shared" si="32"/>
        <v>AURAIYA GPS</v>
      </c>
      <c r="DJ128" s="9">
        <v>21.048821666666662</v>
      </c>
      <c r="DK128" s="8">
        <v>2</v>
      </c>
      <c r="DL128" s="29">
        <v>20.312112908333329</v>
      </c>
      <c r="DM128" s="29">
        <v>4.8828758274103565</v>
      </c>
      <c r="DN128" s="29">
        <v>0</v>
      </c>
      <c r="DO128" s="29">
        <v>0</v>
      </c>
      <c r="DR128" s="7">
        <f t="shared" si="27"/>
        <v>61</v>
      </c>
      <c r="DS128" s="8" t="str">
        <f t="shared" si="27"/>
        <v>AURAIYA GPS</v>
      </c>
      <c r="DT128" s="9">
        <f t="shared" si="17"/>
        <v>315.9755620749462</v>
      </c>
      <c r="DU128" s="9">
        <f>SUM(E128,O128,Y128,AJ128,AT128,BD128,BN128,BX128,CH128,CR128,DB128,DL128)</f>
        <v>304.91641740232308</v>
      </c>
      <c r="DV128" s="9">
        <f>SUM(G128,Q128,AA128,AL128,AV128,BF128,BP128,BZ128,CJ128,CT128,DD128,DN128)</f>
        <v>57.882694286639776</v>
      </c>
      <c r="DW128" s="9">
        <f>SUM(H128,R128,AB128,AM128,AW128,BG128,BQ128,CA128,CK128,CU128,DE128,DO128)</f>
        <v>59.982066618279561</v>
      </c>
    </row>
    <row r="129" spans="1:127" x14ac:dyDescent="0.25">
      <c r="A129" s="7">
        <v>62</v>
      </c>
      <c r="B129" s="8" t="s">
        <v>91</v>
      </c>
      <c r="C129" s="28">
        <v>0</v>
      </c>
      <c r="D129" s="8">
        <v>1</v>
      </c>
      <c r="E129" s="29">
        <v>0</v>
      </c>
      <c r="F129" s="29">
        <v>5.1396967539973009</v>
      </c>
      <c r="G129" s="29">
        <v>0</v>
      </c>
      <c r="H129" s="29">
        <v>0</v>
      </c>
      <c r="K129" s="7">
        <f t="shared" si="18"/>
        <v>62</v>
      </c>
      <c r="L129" s="8" t="str">
        <f t="shared" si="18"/>
        <v>JHANOR GPS</v>
      </c>
      <c r="M129" s="29">
        <v>0</v>
      </c>
      <c r="N129" s="8">
        <v>1</v>
      </c>
      <c r="O129" s="29">
        <v>0</v>
      </c>
      <c r="P129" s="29">
        <v>5.1396967539973009</v>
      </c>
      <c r="Q129" s="29">
        <v>0</v>
      </c>
      <c r="R129" s="29">
        <v>0</v>
      </c>
      <c r="U129" s="34">
        <f t="shared" si="28"/>
        <v>62</v>
      </c>
      <c r="V129" s="5" t="str">
        <f t="shared" si="28"/>
        <v>JHANOR GPS</v>
      </c>
      <c r="W129" s="5">
        <v>0</v>
      </c>
      <c r="X129" s="5">
        <v>1</v>
      </c>
      <c r="Y129" s="5">
        <v>0</v>
      </c>
      <c r="Z129" s="5">
        <v>5.1396967539973009</v>
      </c>
      <c r="AA129" s="5">
        <v>0</v>
      </c>
      <c r="AB129" s="29">
        <v>0</v>
      </c>
      <c r="AF129" s="7">
        <f t="shared" si="29"/>
        <v>62</v>
      </c>
      <c r="AG129" s="7" t="str">
        <f t="shared" si="29"/>
        <v>JHANOR GPS</v>
      </c>
      <c r="AH129" s="9">
        <v>0</v>
      </c>
      <c r="AI129" s="7">
        <v>1</v>
      </c>
      <c r="AJ129" s="29">
        <v>0</v>
      </c>
      <c r="AK129" s="29">
        <v>5.1396967539973009</v>
      </c>
      <c r="AL129" s="29">
        <v>0</v>
      </c>
      <c r="AM129" s="29">
        <v>0</v>
      </c>
      <c r="AP129" s="7">
        <f t="shared" si="33"/>
        <v>62</v>
      </c>
      <c r="AQ129" s="7" t="str">
        <f t="shared" si="33"/>
        <v>JHANOR GPS</v>
      </c>
      <c r="AR129" s="29">
        <v>0</v>
      </c>
      <c r="AS129" s="7">
        <v>1</v>
      </c>
      <c r="AT129" s="29">
        <v>0</v>
      </c>
      <c r="AU129" s="29">
        <v>5.1396967539973009</v>
      </c>
      <c r="AV129" s="29">
        <v>0</v>
      </c>
      <c r="AW129" s="29">
        <v>0</v>
      </c>
      <c r="AZ129" s="7">
        <f t="shared" si="34"/>
        <v>62</v>
      </c>
      <c r="BA129" s="7" t="str">
        <f t="shared" si="34"/>
        <v>JHANOR GPS</v>
      </c>
      <c r="BB129" s="9">
        <v>0</v>
      </c>
      <c r="BC129" s="8">
        <v>1</v>
      </c>
      <c r="BD129" s="29">
        <v>0</v>
      </c>
      <c r="BE129" s="29">
        <v>5.1396967539973009</v>
      </c>
      <c r="BF129" s="29">
        <v>0</v>
      </c>
      <c r="BG129" s="29">
        <v>0</v>
      </c>
      <c r="BJ129" s="7">
        <f t="shared" si="35"/>
        <v>62</v>
      </c>
      <c r="BK129" s="7" t="str">
        <f t="shared" si="35"/>
        <v>JHANOR GPS</v>
      </c>
      <c r="BL129" s="9">
        <v>0</v>
      </c>
      <c r="BM129" s="8">
        <v>1</v>
      </c>
      <c r="BN129" s="29">
        <v>0</v>
      </c>
      <c r="BO129" s="29">
        <v>5.1396967539973009</v>
      </c>
      <c r="BP129" s="29">
        <v>0</v>
      </c>
      <c r="BQ129" s="29">
        <v>0</v>
      </c>
      <c r="BT129" s="7">
        <f t="shared" si="36"/>
        <v>62</v>
      </c>
      <c r="BU129" s="7" t="str">
        <f t="shared" si="36"/>
        <v>JHANOR GPS</v>
      </c>
      <c r="BV129" s="9">
        <v>0</v>
      </c>
      <c r="BW129" s="8">
        <v>1</v>
      </c>
      <c r="BX129" s="29">
        <v>0</v>
      </c>
      <c r="BY129" s="29">
        <v>5.1396967539973009</v>
      </c>
      <c r="BZ129" s="29">
        <v>0</v>
      </c>
      <c r="CA129" s="29">
        <v>0</v>
      </c>
      <c r="CD129" s="7">
        <f t="shared" si="37"/>
        <v>62</v>
      </c>
      <c r="CE129" s="8" t="str">
        <f t="shared" si="37"/>
        <v>JHANOR GPS</v>
      </c>
      <c r="CF129" s="9">
        <v>0</v>
      </c>
      <c r="CG129" s="8">
        <v>1</v>
      </c>
      <c r="CH129" s="29">
        <v>0</v>
      </c>
      <c r="CI129" s="29">
        <v>5.1396967539973009</v>
      </c>
      <c r="CJ129" s="29">
        <v>0</v>
      </c>
      <c r="CK129" s="29">
        <v>0</v>
      </c>
      <c r="CN129" s="7">
        <f t="shared" si="30"/>
        <v>62</v>
      </c>
      <c r="CO129" s="7" t="str">
        <f t="shared" si="30"/>
        <v>JHANOR GPS</v>
      </c>
      <c r="CP129" s="9">
        <v>0</v>
      </c>
      <c r="CQ129" s="8">
        <v>1</v>
      </c>
      <c r="CR129" s="29">
        <v>0</v>
      </c>
      <c r="CS129" s="29">
        <v>5.1396967539973009</v>
      </c>
      <c r="CT129" s="29">
        <v>0</v>
      </c>
      <c r="CU129" s="29">
        <v>0</v>
      </c>
      <c r="CX129" s="7">
        <f t="shared" si="31"/>
        <v>62</v>
      </c>
      <c r="CY129" s="7" t="str">
        <f t="shared" si="31"/>
        <v>JHANOR GPS</v>
      </c>
      <c r="CZ129" s="9">
        <v>0</v>
      </c>
      <c r="DA129" s="8">
        <v>1</v>
      </c>
      <c r="DB129" s="29">
        <v>0</v>
      </c>
      <c r="DC129" s="29">
        <v>5.1396967539973009</v>
      </c>
      <c r="DD129" s="29">
        <v>0</v>
      </c>
      <c r="DE129" s="29">
        <v>0</v>
      </c>
      <c r="DH129" s="7">
        <f t="shared" si="32"/>
        <v>62</v>
      </c>
      <c r="DI129" s="8" t="str">
        <f t="shared" si="32"/>
        <v>JHANOR GPS</v>
      </c>
      <c r="DJ129" s="9">
        <v>0</v>
      </c>
      <c r="DK129" s="8">
        <v>1</v>
      </c>
      <c r="DL129" s="29">
        <v>0</v>
      </c>
      <c r="DM129" s="29">
        <v>5.1396967539973009</v>
      </c>
      <c r="DN129" s="29">
        <v>0</v>
      </c>
      <c r="DO129" s="29">
        <v>0</v>
      </c>
      <c r="DR129" s="7">
        <f t="shared" si="27"/>
        <v>62</v>
      </c>
      <c r="DS129" s="8" t="str">
        <f t="shared" si="27"/>
        <v>JHANOR GPS</v>
      </c>
      <c r="DT129" s="9">
        <f t="shared" si="17"/>
        <v>0</v>
      </c>
      <c r="DU129" s="9">
        <f>SUM(E129,O129,Y129,AJ129,AT129,BD129,BN129,BX129,CH129,CR129,DB129,DL129)</f>
        <v>0</v>
      </c>
      <c r="DV129" s="9">
        <f>SUM(G129,Q129,AA129,AL129,AV129,BF129,BP129,BZ129,CJ129,CT129,DD129,DN129)</f>
        <v>0</v>
      </c>
      <c r="DW129" s="9">
        <f>SUM(H129,R129,AB129,AM129,AW129,BG129,BQ129,CA129,CK129,CU129,DE129,DO129)</f>
        <v>0</v>
      </c>
    </row>
    <row r="130" spans="1:127" x14ac:dyDescent="0.25">
      <c r="A130" s="7">
        <v>63</v>
      </c>
      <c r="B130" s="8" t="s">
        <v>90</v>
      </c>
      <c r="C130" s="28">
        <v>65.362075899999994</v>
      </c>
      <c r="D130" s="8">
        <v>2</v>
      </c>
      <c r="E130" s="29">
        <v>63.074403243499994</v>
      </c>
      <c r="F130" s="29">
        <v>5.8817973805059305</v>
      </c>
      <c r="G130" s="29">
        <v>0</v>
      </c>
      <c r="H130" s="29">
        <v>0</v>
      </c>
      <c r="K130" s="7">
        <f t="shared" si="18"/>
        <v>63</v>
      </c>
      <c r="L130" s="8" t="str">
        <f t="shared" si="18"/>
        <v>DADRI GPS</v>
      </c>
      <c r="M130" s="29">
        <v>86.963832279999991</v>
      </c>
      <c r="N130" s="8">
        <v>2</v>
      </c>
      <c r="O130" s="29">
        <v>83.920098150199991</v>
      </c>
      <c r="P130" s="29">
        <v>5.8817973805059305</v>
      </c>
      <c r="Q130" s="29">
        <v>0</v>
      </c>
      <c r="R130" s="29">
        <v>0</v>
      </c>
      <c r="U130" s="34">
        <f t="shared" si="28"/>
        <v>63</v>
      </c>
      <c r="V130" s="5" t="str">
        <f t="shared" si="28"/>
        <v>DADRI GPS</v>
      </c>
      <c r="W130" s="5">
        <v>100.69571740000002</v>
      </c>
      <c r="X130" s="5">
        <v>2</v>
      </c>
      <c r="Y130" s="5">
        <v>97.17136729100001</v>
      </c>
      <c r="Z130" s="5">
        <v>5.8817973805059305</v>
      </c>
      <c r="AA130" s="5">
        <v>0</v>
      </c>
      <c r="AB130" s="29">
        <v>0</v>
      </c>
      <c r="AF130" s="7">
        <f t="shared" si="29"/>
        <v>63</v>
      </c>
      <c r="AG130" s="7" t="str">
        <f t="shared" si="29"/>
        <v>DADRI GPS</v>
      </c>
      <c r="AH130" s="9">
        <v>45.959763600000002</v>
      </c>
      <c r="AI130" s="7">
        <v>2</v>
      </c>
      <c r="AJ130" s="29">
        <v>44.351171874000002</v>
      </c>
      <c r="AK130" s="29">
        <v>5.8817973805059305</v>
      </c>
      <c r="AL130" s="29">
        <v>0</v>
      </c>
      <c r="AM130" s="29">
        <v>0</v>
      </c>
      <c r="AP130" s="7">
        <f t="shared" si="33"/>
        <v>63</v>
      </c>
      <c r="AQ130" s="7" t="str">
        <f t="shared" si="33"/>
        <v>DADRI GPS</v>
      </c>
      <c r="AR130" s="29">
        <v>51.242814799999998</v>
      </c>
      <c r="AS130" s="7">
        <v>2</v>
      </c>
      <c r="AT130" s="29">
        <v>49.449316281999998</v>
      </c>
      <c r="AU130" s="29">
        <v>5.8817973805059305</v>
      </c>
      <c r="AV130" s="29">
        <v>49.449316281999998</v>
      </c>
      <c r="AW130" s="29">
        <v>51.242814799999998</v>
      </c>
      <c r="AZ130" s="7">
        <f t="shared" si="34"/>
        <v>63</v>
      </c>
      <c r="BA130" s="7" t="str">
        <f t="shared" si="34"/>
        <v>DADRI GPS</v>
      </c>
      <c r="BB130" s="9">
        <v>66.358666258064503</v>
      </c>
      <c r="BC130" s="8">
        <v>2</v>
      </c>
      <c r="BD130" s="29">
        <v>64.036112939032236</v>
      </c>
      <c r="BE130" s="29">
        <v>5.8817973805059305</v>
      </c>
      <c r="BF130" s="29">
        <v>42.706661183969118</v>
      </c>
      <c r="BG130" s="29">
        <v>44.255607444527584</v>
      </c>
      <c r="BJ130" s="7">
        <f t="shared" si="35"/>
        <v>63</v>
      </c>
      <c r="BK130" s="7" t="str">
        <f t="shared" si="35"/>
        <v>DADRI GPS</v>
      </c>
      <c r="BL130" s="9">
        <v>56.065814840000009</v>
      </c>
      <c r="BM130" s="8">
        <v>2</v>
      </c>
      <c r="BN130" s="29">
        <v>54.103511320600006</v>
      </c>
      <c r="BO130" s="29">
        <v>5.8817973805059305</v>
      </c>
      <c r="BP130" s="29">
        <v>0</v>
      </c>
      <c r="BQ130" s="29">
        <v>0</v>
      </c>
      <c r="BT130" s="7">
        <f t="shared" si="36"/>
        <v>63</v>
      </c>
      <c r="BU130" s="7" t="str">
        <f t="shared" si="36"/>
        <v>DADRI GPS</v>
      </c>
      <c r="BV130" s="9">
        <v>52.297108800000004</v>
      </c>
      <c r="BW130" s="8">
        <v>2</v>
      </c>
      <c r="BX130" s="29">
        <v>50.466709992000006</v>
      </c>
      <c r="BY130" s="29">
        <v>5.8817973805059305</v>
      </c>
      <c r="BZ130" s="29">
        <v>0</v>
      </c>
      <c r="CA130" s="29">
        <v>0</v>
      </c>
      <c r="CD130" s="7">
        <f t="shared" si="37"/>
        <v>63</v>
      </c>
      <c r="CE130" s="8" t="str">
        <f t="shared" si="37"/>
        <v>DADRI GPS</v>
      </c>
      <c r="CF130" s="9">
        <v>48.294293819999993</v>
      </c>
      <c r="CG130" s="8">
        <v>2</v>
      </c>
      <c r="CH130" s="29">
        <v>46.603993536299988</v>
      </c>
      <c r="CI130" s="29">
        <v>5.8817973805059305</v>
      </c>
      <c r="CJ130" s="29">
        <v>0</v>
      </c>
      <c r="CK130" s="29">
        <v>0</v>
      </c>
      <c r="CN130" s="7">
        <f t="shared" si="30"/>
        <v>63</v>
      </c>
      <c r="CO130" s="7" t="str">
        <f t="shared" si="30"/>
        <v>DADRI GPS</v>
      </c>
      <c r="CP130" s="9">
        <v>33.305089919999993</v>
      </c>
      <c r="CQ130" s="8">
        <v>2</v>
      </c>
      <c r="CR130" s="29">
        <v>32.139411772799996</v>
      </c>
      <c r="CS130" s="29">
        <v>5.8817973805059305</v>
      </c>
      <c r="CT130" s="29">
        <v>0</v>
      </c>
      <c r="CU130" s="29">
        <v>0</v>
      </c>
      <c r="CX130" s="7">
        <f t="shared" si="31"/>
        <v>63</v>
      </c>
      <c r="CY130" s="7" t="str">
        <f t="shared" si="31"/>
        <v>DADRI GPS</v>
      </c>
      <c r="CZ130" s="9">
        <v>58.215412619999988</v>
      </c>
      <c r="DA130" s="8">
        <v>2</v>
      </c>
      <c r="DB130" s="29">
        <v>56.17787317829999</v>
      </c>
      <c r="DC130" s="29">
        <v>5.8817973805059305</v>
      </c>
      <c r="DD130" s="29">
        <v>0</v>
      </c>
      <c r="DE130" s="29">
        <v>0</v>
      </c>
      <c r="DH130" s="7">
        <f t="shared" si="32"/>
        <v>63</v>
      </c>
      <c r="DI130" s="8" t="str">
        <f t="shared" si="32"/>
        <v>DADRI GPS</v>
      </c>
      <c r="DJ130" s="9">
        <v>47.162697700000002</v>
      </c>
      <c r="DK130" s="8">
        <v>2</v>
      </c>
      <c r="DL130" s="29">
        <v>45.512003280500004</v>
      </c>
      <c r="DM130" s="29">
        <v>5.8817973805059305</v>
      </c>
      <c r="DN130" s="29">
        <v>0</v>
      </c>
      <c r="DO130" s="29">
        <v>0</v>
      </c>
      <c r="DR130" s="7">
        <f t="shared" si="27"/>
        <v>63</v>
      </c>
      <c r="DS130" s="8" t="str">
        <f t="shared" si="27"/>
        <v>DADRI GPS</v>
      </c>
      <c r="DT130" s="9">
        <f t="shared" si="17"/>
        <v>711.9232879380645</v>
      </c>
      <c r="DU130" s="9">
        <f>SUM(E130,O130,Y130,AJ130,AT130,BD130,BN130,BX130,CH130,CR130,DB130,DL130)</f>
        <v>687.0059728602323</v>
      </c>
      <c r="DV130" s="9">
        <f>SUM(G130,Q130,AA130,AL130,AV130,BF130,BP130,BZ130,CJ130,CT130,DD130,DN130)</f>
        <v>92.155977465969116</v>
      </c>
      <c r="DW130" s="9">
        <f>SUM(H130,R130,AB130,AM130,AW130,BG130,BQ130,CA130,CK130,CU130,DE130,DO130)</f>
        <v>95.498422244527575</v>
      </c>
    </row>
    <row r="131" spans="1:127" x14ac:dyDescent="0.25">
      <c r="A131" s="7">
        <v>64</v>
      </c>
      <c r="B131" s="8" t="s">
        <v>88</v>
      </c>
      <c r="C131" s="28">
        <v>13.064293749999999</v>
      </c>
      <c r="D131" s="8">
        <v>1</v>
      </c>
      <c r="E131" s="29">
        <v>12.156826551029445</v>
      </c>
      <c r="F131" s="29">
        <v>7.2801003938260118</v>
      </c>
      <c r="G131" s="29">
        <v>0</v>
      </c>
      <c r="H131" s="29">
        <v>0</v>
      </c>
      <c r="K131" s="7">
        <f t="shared" si="18"/>
        <v>64</v>
      </c>
      <c r="L131" s="8" t="str">
        <f t="shared" si="18"/>
        <v>ANTA GPS</v>
      </c>
      <c r="M131" s="29">
        <v>49.922011666666663</v>
      </c>
      <c r="N131" s="8">
        <v>1</v>
      </c>
      <c r="O131" s="29">
        <v>46.454347133011687</v>
      </c>
      <c r="P131" s="29">
        <v>7.2801003938260118</v>
      </c>
      <c r="Q131" s="29">
        <v>0</v>
      </c>
      <c r="R131" s="29">
        <v>0</v>
      </c>
      <c r="U131" s="34">
        <f t="shared" si="28"/>
        <v>64</v>
      </c>
      <c r="V131" s="5" t="str">
        <f t="shared" si="28"/>
        <v>ANTA GPS</v>
      </c>
      <c r="W131" s="5">
        <v>23.2071544</v>
      </c>
      <c r="X131" s="5">
        <v>1</v>
      </c>
      <c r="Y131" s="5">
        <v>21.595147520604382</v>
      </c>
      <c r="Z131" s="5">
        <v>7.2801003938260118</v>
      </c>
      <c r="AA131" s="5">
        <v>0</v>
      </c>
      <c r="AB131" s="29">
        <v>0</v>
      </c>
      <c r="AF131" s="7">
        <f t="shared" si="29"/>
        <v>64</v>
      </c>
      <c r="AG131" s="7" t="str">
        <f t="shared" si="29"/>
        <v>ANTA GPS</v>
      </c>
      <c r="AH131" s="9">
        <v>2.3466932500000004</v>
      </c>
      <c r="AI131" s="7">
        <v>1</v>
      </c>
      <c r="AJ131" s="29">
        <v>2.1836881009141109</v>
      </c>
      <c r="AK131" s="29">
        <v>7.2801003938260118</v>
      </c>
      <c r="AL131" s="29">
        <v>0</v>
      </c>
      <c r="AM131" s="29">
        <v>0</v>
      </c>
      <c r="AP131" s="7">
        <f t="shared" si="33"/>
        <v>64</v>
      </c>
      <c r="AQ131" s="7" t="str">
        <f t="shared" si="33"/>
        <v>ANTA GPS</v>
      </c>
      <c r="AR131" s="29">
        <v>15.469053000000002</v>
      </c>
      <c r="AS131" s="7">
        <v>1</v>
      </c>
      <c r="AT131" s="29">
        <v>14.394547292667982</v>
      </c>
      <c r="AU131" s="29">
        <v>7.2801003938260118</v>
      </c>
      <c r="AV131" s="29">
        <v>14.394547292667982</v>
      </c>
      <c r="AW131" s="29">
        <v>15.469053000000002</v>
      </c>
      <c r="AZ131" s="7">
        <f t="shared" si="34"/>
        <v>64</v>
      </c>
      <c r="BA131" s="7" t="str">
        <f t="shared" si="34"/>
        <v>ANTA GPS</v>
      </c>
      <c r="BB131" s="9">
        <v>25.865480516129029</v>
      </c>
      <c r="BC131" s="8">
        <v>1</v>
      </c>
      <c r="BD131" s="29">
        <v>24.068821959366325</v>
      </c>
      <c r="BE131" s="29">
        <v>7.2801003938260118</v>
      </c>
      <c r="BF131" s="29">
        <v>0</v>
      </c>
      <c r="BG131" s="29">
        <v>0</v>
      </c>
      <c r="BJ131" s="7">
        <f t="shared" si="35"/>
        <v>64</v>
      </c>
      <c r="BK131" s="7" t="str">
        <f t="shared" si="35"/>
        <v>ANTA GPS</v>
      </c>
      <c r="BL131" s="9">
        <v>17.450536600000007</v>
      </c>
      <c r="BM131" s="8">
        <v>1</v>
      </c>
      <c r="BN131" s="29">
        <v>16.23839380284841</v>
      </c>
      <c r="BO131" s="29">
        <v>7.2801003938260118</v>
      </c>
      <c r="BP131" s="29">
        <v>0</v>
      </c>
      <c r="BQ131" s="29">
        <v>0</v>
      </c>
      <c r="BT131" s="7">
        <f t="shared" si="36"/>
        <v>64</v>
      </c>
      <c r="BU131" s="7" t="str">
        <f t="shared" si="36"/>
        <v>ANTA GPS</v>
      </c>
      <c r="BV131" s="9">
        <v>22.710617100000004</v>
      </c>
      <c r="BW131" s="8">
        <v>1</v>
      </c>
      <c r="BX131" s="29">
        <v>21.133100513109895</v>
      </c>
      <c r="BY131" s="29">
        <v>7.2801003938260118</v>
      </c>
      <c r="BZ131" s="29">
        <v>0</v>
      </c>
      <c r="CA131" s="29">
        <v>0</v>
      </c>
      <c r="CD131" s="7">
        <f t="shared" si="37"/>
        <v>64</v>
      </c>
      <c r="CE131" s="8" t="str">
        <f t="shared" si="37"/>
        <v>ANTA GPS</v>
      </c>
      <c r="CF131" s="9">
        <v>51.732727500000017</v>
      </c>
      <c r="CG131" s="8">
        <v>1</v>
      </c>
      <c r="CH131" s="29">
        <v>48.139287684737752</v>
      </c>
      <c r="CI131" s="29">
        <v>7.2801003938260118</v>
      </c>
      <c r="CJ131" s="29">
        <v>0</v>
      </c>
      <c r="CK131" s="29">
        <v>0</v>
      </c>
      <c r="CN131" s="7">
        <f t="shared" si="30"/>
        <v>64</v>
      </c>
      <c r="CO131" s="7" t="str">
        <f t="shared" si="30"/>
        <v>ANTA GPS</v>
      </c>
      <c r="CP131" s="9">
        <v>14.82023316666667</v>
      </c>
      <c r="CQ131" s="8">
        <v>1</v>
      </c>
      <c r="CR131" s="29">
        <v>13.790795545528864</v>
      </c>
      <c r="CS131" s="29">
        <v>7.2801003938260118</v>
      </c>
      <c r="CT131" s="29">
        <v>0</v>
      </c>
      <c r="CU131" s="29">
        <v>0</v>
      </c>
      <c r="CX131" s="7">
        <f t="shared" si="31"/>
        <v>64</v>
      </c>
      <c r="CY131" s="7" t="str">
        <f t="shared" si="31"/>
        <v>ANTA GPS</v>
      </c>
      <c r="CZ131" s="9">
        <v>3.9876259999999992</v>
      </c>
      <c r="DA131" s="8">
        <v>1</v>
      </c>
      <c r="DB131" s="29">
        <v>3.7106389798051911</v>
      </c>
      <c r="DC131" s="29">
        <v>7.2801003938260118</v>
      </c>
      <c r="DD131" s="29">
        <v>0</v>
      </c>
      <c r="DE131" s="29">
        <v>0</v>
      </c>
      <c r="DH131" s="7">
        <f t="shared" si="32"/>
        <v>64</v>
      </c>
      <c r="DI131" s="8" t="str">
        <f t="shared" si="32"/>
        <v>ANTA GPS</v>
      </c>
      <c r="DJ131" s="9">
        <v>9.1000212500000011</v>
      </c>
      <c r="DK131" s="8">
        <v>1</v>
      </c>
      <c r="DL131" s="29">
        <v>8.4679188989402636</v>
      </c>
      <c r="DM131" s="29">
        <v>7.2801003938260118</v>
      </c>
      <c r="DN131" s="29">
        <v>0</v>
      </c>
      <c r="DO131" s="29">
        <v>0</v>
      </c>
      <c r="DR131" s="7">
        <f t="shared" si="27"/>
        <v>64</v>
      </c>
      <c r="DS131" s="8" t="str">
        <f t="shared" si="27"/>
        <v>ANTA GPS</v>
      </c>
      <c r="DT131" s="9">
        <f t="shared" si="17"/>
        <v>249.67644819946238</v>
      </c>
      <c r="DU131" s="9">
        <f>SUM(E131,O131,Y131,AJ131,AT131,BD131,BN131,BX131,CH131,CR131,DB131,DL131)</f>
        <v>232.33351398256431</v>
      </c>
      <c r="DV131" s="9">
        <f>SUM(G131,Q131,AA131,AL131,AV131,BF131,BP131,BZ131,CJ131,CT131,DD131,DN131)</f>
        <v>14.394547292667982</v>
      </c>
      <c r="DW131" s="9">
        <f>SUM(H131,R131,AB131,AM131,AW131,BG131,BQ131,CA131,CK131,CU131,DE131,DO131)</f>
        <v>15.469053000000002</v>
      </c>
    </row>
    <row r="132" spans="1:127" x14ac:dyDescent="0.25">
      <c r="A132" s="7">
        <v>0</v>
      </c>
      <c r="B132" s="4" t="s">
        <v>3</v>
      </c>
      <c r="C132" s="28"/>
      <c r="D132" s="8"/>
      <c r="E132" s="8"/>
      <c r="F132" s="29">
        <v>3.28</v>
      </c>
      <c r="G132" s="9">
        <v>0</v>
      </c>
      <c r="H132" s="9"/>
      <c r="K132" s="7">
        <v>0</v>
      </c>
      <c r="L132" s="4" t="s">
        <v>3</v>
      </c>
      <c r="M132" s="13"/>
      <c r="N132" s="8"/>
      <c r="O132" s="8"/>
      <c r="P132" s="29">
        <v>3.28</v>
      </c>
      <c r="Q132" s="9">
        <v>0</v>
      </c>
      <c r="R132" s="35"/>
      <c r="U132" s="13">
        <v>0</v>
      </c>
      <c r="V132" s="36" t="s">
        <v>3</v>
      </c>
      <c r="W132" s="37"/>
      <c r="X132" s="5"/>
      <c r="Y132" s="5"/>
      <c r="Z132" s="5"/>
      <c r="AA132" s="5"/>
      <c r="AB132" s="9"/>
      <c r="AF132" s="1">
        <v>0</v>
      </c>
      <c r="AG132" s="4" t="s">
        <v>3</v>
      </c>
      <c r="AH132" s="13"/>
      <c r="AI132" s="8"/>
      <c r="AJ132" s="8"/>
      <c r="AK132" s="8"/>
      <c r="AL132" s="9"/>
      <c r="AM132" s="35"/>
      <c r="AP132" s="7">
        <v>0</v>
      </c>
      <c r="AQ132" s="4" t="s">
        <v>3</v>
      </c>
      <c r="AR132" s="10"/>
      <c r="AV132" s="9"/>
      <c r="AW132" s="30"/>
      <c r="AZ132" s="7"/>
      <c r="BA132" s="3"/>
      <c r="BB132" s="10"/>
      <c r="BF132" s="9"/>
      <c r="BJ132" s="13"/>
      <c r="BK132" s="4"/>
      <c r="BL132" s="9"/>
      <c r="BM132" s="8"/>
      <c r="BN132" s="8"/>
      <c r="BO132" s="8"/>
      <c r="BP132" s="38"/>
      <c r="BQ132" s="8"/>
      <c r="BT132" s="1">
        <v>0</v>
      </c>
      <c r="BU132" s="4" t="s">
        <v>3</v>
      </c>
      <c r="BV132" s="9"/>
      <c r="BW132" s="8"/>
      <c r="BX132" s="8"/>
      <c r="BY132" s="8"/>
      <c r="BZ132" s="38"/>
      <c r="CA132" s="30"/>
      <c r="CD132" s="12">
        <v>0</v>
      </c>
      <c r="CE132" s="4" t="s">
        <v>3</v>
      </c>
      <c r="CF132" s="9"/>
      <c r="CG132" s="8"/>
      <c r="CH132" s="8"/>
      <c r="CI132" s="8"/>
      <c r="CJ132" s="38"/>
      <c r="CN132" s="1">
        <v>0</v>
      </c>
      <c r="CO132" s="4" t="s">
        <v>3</v>
      </c>
      <c r="CP132" s="9"/>
      <c r="CQ132" s="8"/>
      <c r="CR132" s="8"/>
      <c r="CS132" s="8"/>
      <c r="CT132" s="38"/>
      <c r="CX132" s="1">
        <v>0</v>
      </c>
      <c r="CY132" s="4" t="s">
        <v>3</v>
      </c>
      <c r="CZ132" s="9"/>
      <c r="DA132" s="8"/>
      <c r="DB132" s="8"/>
      <c r="DC132" s="8"/>
      <c r="DD132" s="29"/>
      <c r="DH132" s="1">
        <v>0</v>
      </c>
      <c r="DI132" s="4" t="s">
        <v>3</v>
      </c>
      <c r="DJ132" s="9"/>
      <c r="DK132" s="8"/>
      <c r="DL132" s="8"/>
      <c r="DM132" s="8"/>
      <c r="DN132" s="29"/>
      <c r="DR132" s="1">
        <v>0</v>
      </c>
      <c r="DS132" s="4" t="s">
        <v>3</v>
      </c>
      <c r="DT132" s="9">
        <f t="shared" si="17"/>
        <v>0</v>
      </c>
      <c r="DU132" s="9">
        <f>SUM(E132,O132,Y132,AJ132,AT132,BD132,BN132,BX132,CH132,CR132,DB132,DL132)</f>
        <v>0</v>
      </c>
      <c r="DV132" s="9"/>
      <c r="DW132" s="9">
        <f>SUM(H132,R132,AB132,AM132,AW132,BG132,BQ132,CA132,CK132,CU132,DE132,DO132)</f>
        <v>0</v>
      </c>
    </row>
    <row r="133" spans="1:127" x14ac:dyDescent="0.25">
      <c r="A133" s="39"/>
      <c r="B133" t="s">
        <v>14</v>
      </c>
      <c r="G133" s="10">
        <f>SUM(G6:G132)</f>
        <v>7500.4472334123493</v>
      </c>
      <c r="H133" s="10">
        <f>SUM(H6:H132)</f>
        <v>7863.8179756773598</v>
      </c>
      <c r="Q133" s="30"/>
      <c r="R133" s="10">
        <f>SUM(R6:R132)</f>
        <v>10595.876750757663</v>
      </c>
      <c r="V133" s="5"/>
      <c r="AB133" s="10">
        <f>SUM(AB6:AB132)</f>
        <v>11661.876125428893</v>
      </c>
      <c r="AC133" s="10"/>
      <c r="AL133" s="30"/>
      <c r="AM133" s="10">
        <f>SUM(AM6:AM132)</f>
        <v>11625.108882314757</v>
      </c>
      <c r="AR133" s="10"/>
      <c r="AW133" s="10">
        <f>SUM(AW6:AW132)</f>
        <v>11836.835153728838</v>
      </c>
      <c r="BG133" s="10">
        <f>SUM(BG6:BG132)</f>
        <v>10651.895771062531</v>
      </c>
      <c r="BP133" s="30"/>
      <c r="BQ133" s="10">
        <f>SUM(BQ6:BQ132)</f>
        <v>9530.3628568166896</v>
      </c>
      <c r="BV133" s="10"/>
      <c r="CA133" s="10">
        <f>SUM(CA6:CA132)</f>
        <v>8361.2214959646244</v>
      </c>
      <c r="CJ133" s="30"/>
      <c r="CK133" s="10">
        <f>SUM(CK6:CK132)</f>
        <v>8217.0126992922633</v>
      </c>
      <c r="CP133" s="10"/>
      <c r="CT133" s="30"/>
      <c r="CU133" s="10">
        <f>SUM(CU6:CU132)</f>
        <v>8835.2409287693881</v>
      </c>
      <c r="CZ133" s="10"/>
      <c r="DD133" s="30"/>
      <c r="DE133" s="10">
        <f>SUM(DE6:DE132)</f>
        <v>7996.5936397465757</v>
      </c>
      <c r="DJ133" s="10"/>
      <c r="DN133" s="30"/>
      <c r="DO133" s="10">
        <f>SUM(DO6:DO132)</f>
        <v>7337.5777756875414</v>
      </c>
      <c r="DT133" s="10"/>
      <c r="DV133" s="35">
        <f>SUM(DV6:DV132)</f>
        <v>109269.23009330647</v>
      </c>
      <c r="DW133" s="35">
        <f>SUM(DW6:DW132)</f>
        <v>114513.42005524709</v>
      </c>
    </row>
    <row r="134" spans="1:127" x14ac:dyDescent="0.25">
      <c r="A134" s="7"/>
      <c r="G134" s="30"/>
      <c r="H134" s="10"/>
      <c r="Q134" s="30"/>
      <c r="R134" s="10"/>
      <c r="AB134" s="30"/>
      <c r="AC134" s="10"/>
      <c r="AL134" s="30"/>
      <c r="AM134" s="10"/>
      <c r="AR134" s="10"/>
      <c r="AW134" s="30"/>
      <c r="BP134" s="30"/>
      <c r="BV134" s="10"/>
      <c r="CJ134" s="30"/>
      <c r="CP134" s="10"/>
      <c r="CT134" s="30"/>
      <c r="CZ134" s="10"/>
      <c r="DD134" s="30"/>
      <c r="DJ134" s="10"/>
      <c r="DN134" s="30"/>
    </row>
    <row r="135" spans="1:127" x14ac:dyDescent="0.25">
      <c r="A135" s="7"/>
      <c r="H135" s="10"/>
      <c r="BP135" s="10">
        <f>BP117-BP118</f>
        <v>0</v>
      </c>
      <c r="BV135" s="10">
        <f>BV117-BV118</f>
        <v>14.70556556999999</v>
      </c>
    </row>
  </sheetData>
  <mergeCells count="14">
    <mergeCell ref="CN4:CU4"/>
    <mergeCell ref="CX4:DE4"/>
    <mergeCell ref="DH4:DO4"/>
    <mergeCell ref="DR4:DW4"/>
    <mergeCell ref="AF4:AM4"/>
    <mergeCell ref="AP4:AW4"/>
    <mergeCell ref="AZ4:BG4"/>
    <mergeCell ref="BJ4:BQ4"/>
    <mergeCell ref="BT4:CA4"/>
    <mergeCell ref="CD4:CK4"/>
    <mergeCell ref="A2:C2"/>
    <mergeCell ref="A4:H4"/>
    <mergeCell ref="K4:R4"/>
    <mergeCell ref="U4:AB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BA189-350C-45A5-ACD6-1C3C73FEB718}">
  <dimension ref="A1:R146"/>
  <sheetViews>
    <sheetView showGridLines="0" tabSelected="1" view="pageBreakPreview" topLeftCell="A29" zoomScale="70" zoomScaleNormal="90" zoomScaleSheetLayoutView="70" workbookViewId="0">
      <selection activeCell="D44" sqref="D44"/>
    </sheetView>
  </sheetViews>
  <sheetFormatPr defaultColWidth="9.140625" defaultRowHeight="15" x14ac:dyDescent="0.25"/>
  <cols>
    <col min="1" max="1" width="25.7109375" style="44" bestFit="1" customWidth="1"/>
    <col min="2" max="3" width="10.85546875" style="44" customWidth="1"/>
    <col min="4" max="4" width="15.85546875" style="46" bestFit="1" customWidth="1"/>
    <col min="5" max="5" width="16.42578125" style="47" bestFit="1" customWidth="1"/>
    <col min="6" max="6" width="14.5703125" style="47" bestFit="1" customWidth="1"/>
    <col min="7" max="7" width="24.42578125" style="47" bestFit="1" customWidth="1"/>
    <col min="8" max="11" width="11.85546875" style="47" customWidth="1"/>
    <col min="12" max="12" width="12.5703125" style="47" customWidth="1"/>
    <col min="13" max="13" width="10.42578125" style="44" bestFit="1" customWidth="1"/>
    <col min="14" max="16384" width="9.140625" style="44"/>
  </cols>
  <sheetData>
    <row r="1" spans="1:18" x14ac:dyDescent="0.25">
      <c r="A1" s="41" t="s">
        <v>139</v>
      </c>
      <c r="B1" s="42"/>
      <c r="C1" s="42"/>
      <c r="D1" s="43"/>
      <c r="E1" s="43"/>
      <c r="F1" s="43"/>
      <c r="G1" s="43"/>
      <c r="H1" s="43"/>
      <c r="I1" s="43"/>
      <c r="J1" s="43"/>
      <c r="K1" s="43"/>
      <c r="L1" s="43"/>
    </row>
    <row r="2" spans="1:18" x14ac:dyDescent="0.25">
      <c r="A2" s="45" t="s">
        <v>140</v>
      </c>
      <c r="B2" s="45"/>
      <c r="C2" s="45"/>
    </row>
    <row r="3" spans="1:18" ht="15.75" thickBot="1" x14ac:dyDescent="0.3">
      <c r="A3" s="48" t="s">
        <v>141</v>
      </c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</row>
    <row r="4" spans="1:18" x14ac:dyDescent="0.25">
      <c r="A4" s="41" t="s">
        <v>142</v>
      </c>
      <c r="B4" s="42"/>
      <c r="C4" s="51"/>
      <c r="D4" s="43"/>
      <c r="E4" s="43"/>
      <c r="F4" s="43"/>
      <c r="G4" s="43"/>
      <c r="H4" s="43"/>
      <c r="I4" s="43"/>
      <c r="J4" s="43"/>
      <c r="K4" s="43"/>
      <c r="L4" s="43"/>
    </row>
    <row r="5" spans="1:18" x14ac:dyDescent="0.25">
      <c r="A5" s="52" t="s">
        <v>143</v>
      </c>
      <c r="B5" s="53" t="s">
        <v>144</v>
      </c>
      <c r="C5" s="53" t="s">
        <v>145</v>
      </c>
      <c r="D5" s="52" t="s">
        <v>146</v>
      </c>
      <c r="E5" s="52"/>
      <c r="F5" s="52"/>
      <c r="G5" s="52"/>
      <c r="H5" s="52"/>
      <c r="I5" s="52"/>
      <c r="J5" s="52"/>
      <c r="K5" s="52"/>
      <c r="L5" s="52"/>
      <c r="M5" s="54"/>
      <c r="N5" s="54"/>
      <c r="O5" s="54"/>
      <c r="P5" s="54"/>
      <c r="Q5" s="54"/>
    </row>
    <row r="6" spans="1:18" ht="54.75" customHeight="1" x14ac:dyDescent="0.25">
      <c r="A6" s="52"/>
      <c r="B6" s="53"/>
      <c r="C6" s="53"/>
      <c r="D6" s="55" t="s">
        <v>147</v>
      </c>
      <c r="E6" s="56" t="s">
        <v>148</v>
      </c>
      <c r="F6" s="56" t="s">
        <v>149</v>
      </c>
      <c r="G6" s="56" t="s">
        <v>150</v>
      </c>
      <c r="H6" s="56" t="s">
        <v>151</v>
      </c>
      <c r="I6" s="56" t="s">
        <v>152</v>
      </c>
      <c r="J6" s="56" t="s">
        <v>153</v>
      </c>
      <c r="K6" s="56" t="s">
        <v>154</v>
      </c>
      <c r="L6" s="56" t="s">
        <v>155</v>
      </c>
      <c r="M6" s="57"/>
      <c r="N6" s="57"/>
      <c r="O6" s="57"/>
      <c r="P6" s="57"/>
      <c r="Q6" s="57"/>
    </row>
    <row r="7" spans="1:18" x14ac:dyDescent="0.25">
      <c r="A7" s="52"/>
      <c r="B7" s="53"/>
      <c r="C7" s="53"/>
      <c r="D7" s="56"/>
      <c r="E7" s="56"/>
      <c r="F7" s="56"/>
      <c r="G7" s="56"/>
      <c r="H7" s="56"/>
      <c r="I7" s="56"/>
      <c r="J7" s="56"/>
      <c r="K7" s="56"/>
      <c r="L7" s="56"/>
      <c r="M7" s="54"/>
      <c r="N7" s="58"/>
      <c r="O7" s="58"/>
      <c r="P7" s="58"/>
      <c r="Q7" s="58"/>
      <c r="R7" s="59"/>
    </row>
    <row r="8" spans="1:18" x14ac:dyDescent="0.25">
      <c r="A8" s="60"/>
      <c r="B8" s="40"/>
      <c r="C8" s="40"/>
      <c r="D8" s="61"/>
      <c r="E8" s="61"/>
      <c r="F8" s="61"/>
      <c r="G8" s="61"/>
      <c r="H8" s="61"/>
      <c r="I8" s="61"/>
      <c r="J8" s="61"/>
      <c r="K8" s="61"/>
      <c r="L8" s="61"/>
      <c r="N8" s="59"/>
      <c r="O8" s="59"/>
      <c r="P8" s="59"/>
      <c r="Q8" s="59"/>
      <c r="R8" s="59"/>
    </row>
    <row r="9" spans="1:18" x14ac:dyDescent="0.25">
      <c r="A9" s="60" t="str">
        <f>'[1]Merit Order Despatch'!B5</f>
        <v>Solar (Existing )</v>
      </c>
      <c r="B9" s="60" t="str">
        <f>'[1]Merit Order Despatch'!C5</f>
        <v>Must Run</v>
      </c>
      <c r="C9" s="7">
        <f>'[1]Merit Order Despatch'!D5</f>
        <v>1</v>
      </c>
      <c r="D9" s="62">
        <f>VLOOKUP(A9,'FY 20_21'!$DS$6:$DW$133,5,FALSE)</f>
        <v>3043.8355200000005</v>
      </c>
      <c r="E9" s="62">
        <v>0</v>
      </c>
      <c r="F9" s="62">
        <f>IFERROR(E9/D9*10,0)</f>
        <v>0</v>
      </c>
      <c r="G9" s="63">
        <v>1474.9473791262869</v>
      </c>
      <c r="H9" s="64">
        <f>IFERROR(G9/D9*10,0)</f>
        <v>4.8456868626274741</v>
      </c>
      <c r="I9" s="62"/>
      <c r="J9" s="62"/>
      <c r="K9" s="62">
        <f>E9+G9</f>
        <v>1474.9473791262869</v>
      </c>
      <c r="L9" s="63">
        <f>IFERROR(K9/D9*10,0)</f>
        <v>4.8456868626274741</v>
      </c>
      <c r="N9" s="59"/>
      <c r="O9" s="59"/>
      <c r="P9" s="59"/>
      <c r="Q9" s="59"/>
      <c r="R9" s="59"/>
    </row>
    <row r="10" spans="1:18" x14ac:dyDescent="0.25">
      <c r="A10" s="60" t="str">
        <f>'[1]Merit Order Despatch'!B6</f>
        <v>Solar (FY 20)</v>
      </c>
      <c r="B10" s="60" t="str">
        <f>'[1]Merit Order Despatch'!C6</f>
        <v>Must Run</v>
      </c>
      <c r="C10" s="7">
        <f>'[1]Merit Order Despatch'!D6</f>
        <v>1</v>
      </c>
      <c r="D10" s="62">
        <f>VLOOKUP(A10,'FY 20_21'!$DS$6:$DW$133,5,FALSE)</f>
        <v>0</v>
      </c>
      <c r="E10" s="62">
        <v>0</v>
      </c>
      <c r="F10" s="62">
        <f t="shared" ref="F10:F74" si="0">IFERROR(E10/D10*10,0)</f>
        <v>0</v>
      </c>
      <c r="G10" s="63">
        <v>0</v>
      </c>
      <c r="H10" s="64">
        <f t="shared" ref="H10:H73" si="1">IFERROR(G10/D10*10,0)</f>
        <v>0</v>
      </c>
      <c r="I10" s="62"/>
      <c r="J10" s="62"/>
      <c r="K10" s="62">
        <f t="shared" ref="K10:K74" si="2">E10+G10</f>
        <v>0</v>
      </c>
      <c r="L10" s="63">
        <f t="shared" ref="L10:L74" si="3">IFERROR(K10/D10*10,0)</f>
        <v>0</v>
      </c>
      <c r="N10" s="59"/>
      <c r="O10" s="59"/>
      <c r="P10" s="59"/>
      <c r="Q10" s="59"/>
      <c r="R10" s="59"/>
    </row>
    <row r="11" spans="1:18" x14ac:dyDescent="0.25">
      <c r="A11" s="60" t="str">
        <f>'[1]Merit Order Despatch'!B7</f>
        <v>Solar (FY 21)</v>
      </c>
      <c r="B11" s="60" t="str">
        <f>'[1]Merit Order Despatch'!C7</f>
        <v>Must Run</v>
      </c>
      <c r="C11" s="7">
        <f>'[1]Merit Order Despatch'!D7</f>
        <v>1</v>
      </c>
      <c r="D11" s="62">
        <f>VLOOKUP(A11,'FY 20_21'!$DS$6:$DW$133,5,FALSE)</f>
        <v>873.81000000000017</v>
      </c>
      <c r="E11" s="62">
        <v>0</v>
      </c>
      <c r="F11" s="62">
        <f t="shared" si="0"/>
        <v>0</v>
      </c>
      <c r="G11" s="63">
        <v>262.14299999999997</v>
      </c>
      <c r="H11" s="64">
        <f t="shared" si="1"/>
        <v>2.9999999999999991</v>
      </c>
      <c r="I11" s="62"/>
      <c r="J11" s="62"/>
      <c r="K11" s="62">
        <f t="shared" si="2"/>
        <v>262.14299999999997</v>
      </c>
      <c r="L11" s="63">
        <f t="shared" si="3"/>
        <v>2.9999999999999991</v>
      </c>
      <c r="N11" s="59"/>
      <c r="O11" s="59"/>
      <c r="P11" s="59"/>
      <c r="Q11" s="59"/>
      <c r="R11" s="59"/>
    </row>
    <row r="12" spans="1:18" x14ac:dyDescent="0.25">
      <c r="A12" s="60" t="str">
        <f>'[1]Merit Order Despatch'!B8</f>
        <v>Solar (FY 22)</v>
      </c>
      <c r="B12" s="60" t="str">
        <f>'[1]Merit Order Despatch'!C8</f>
        <v>Must Run</v>
      </c>
      <c r="C12" s="7">
        <f>'[1]Merit Order Despatch'!D8</f>
        <v>1</v>
      </c>
      <c r="D12" s="62">
        <f>VLOOKUP(A12,'FY 20_21'!$DS$6:$DW$133,5,FALSE)</f>
        <v>0</v>
      </c>
      <c r="E12" s="62">
        <v>0</v>
      </c>
      <c r="F12" s="62">
        <f t="shared" si="0"/>
        <v>0</v>
      </c>
      <c r="G12" s="63">
        <v>0</v>
      </c>
      <c r="H12" s="64">
        <f t="shared" si="1"/>
        <v>0</v>
      </c>
      <c r="I12" s="62"/>
      <c r="J12" s="62"/>
      <c r="K12" s="62">
        <f t="shared" si="2"/>
        <v>0</v>
      </c>
      <c r="L12" s="63">
        <f t="shared" si="3"/>
        <v>0</v>
      </c>
      <c r="N12" s="59"/>
      <c r="O12" s="59"/>
      <c r="P12" s="59"/>
      <c r="Q12" s="59"/>
      <c r="R12" s="59"/>
    </row>
    <row r="13" spans="1:18" x14ac:dyDescent="0.25">
      <c r="A13" s="60" t="str">
        <f>'[1]Merit Order Despatch'!B9</f>
        <v>Solar (FY 23)</v>
      </c>
      <c r="B13" s="60" t="str">
        <f>'[1]Merit Order Despatch'!C9</f>
        <v>Must Run</v>
      </c>
      <c r="C13" s="7">
        <f>'[1]Merit Order Despatch'!D9</f>
        <v>1</v>
      </c>
      <c r="D13" s="62">
        <f>VLOOKUP(A13,'FY 20_21'!$DS$6:$DW$133,5,FALSE)</f>
        <v>0</v>
      </c>
      <c r="E13" s="62">
        <v>0</v>
      </c>
      <c r="F13" s="62">
        <f t="shared" si="0"/>
        <v>0</v>
      </c>
      <c r="G13" s="63">
        <v>0</v>
      </c>
      <c r="H13" s="64">
        <f t="shared" si="1"/>
        <v>0</v>
      </c>
      <c r="I13" s="62"/>
      <c r="J13" s="62"/>
      <c r="K13" s="62">
        <f t="shared" si="2"/>
        <v>0</v>
      </c>
      <c r="L13" s="63">
        <f t="shared" si="3"/>
        <v>0</v>
      </c>
      <c r="N13" s="59"/>
      <c r="O13" s="59"/>
      <c r="P13" s="59"/>
      <c r="Q13" s="59"/>
      <c r="R13" s="59"/>
    </row>
    <row r="14" spans="1:18" x14ac:dyDescent="0.25">
      <c r="A14" s="60" t="s">
        <v>156</v>
      </c>
      <c r="B14" s="60" t="str">
        <f>'[1]Merit Order Despatch'!C10</f>
        <v>Must Run</v>
      </c>
      <c r="C14" s="7">
        <f>'[1]Merit Order Despatch'!D10</f>
        <v>1</v>
      </c>
      <c r="D14" s="62">
        <f>'FY 20_21'!DT11</f>
        <v>438</v>
      </c>
      <c r="E14" s="62">
        <v>0</v>
      </c>
      <c r="F14" s="62">
        <f t="shared" si="0"/>
        <v>0</v>
      </c>
      <c r="G14" s="63">
        <v>150.70930874798742</v>
      </c>
      <c r="H14" s="64">
        <f t="shared" si="1"/>
        <v>3.4408517978992563</v>
      </c>
      <c r="I14" s="62"/>
      <c r="J14" s="62"/>
      <c r="K14" s="62">
        <f t="shared" si="2"/>
        <v>150.70930874798742</v>
      </c>
      <c r="L14" s="63">
        <f t="shared" si="3"/>
        <v>3.4408517978992563</v>
      </c>
      <c r="N14" s="59"/>
      <c r="O14" s="59"/>
      <c r="P14" s="59"/>
      <c r="Q14" s="59"/>
      <c r="R14" s="59"/>
    </row>
    <row r="15" spans="1:18" x14ac:dyDescent="0.25">
      <c r="A15" s="60" t="str">
        <f>'[1]Merit Order Despatch'!B11</f>
        <v>WIND (FY 20)</v>
      </c>
      <c r="B15" s="60" t="str">
        <f>'[1]Merit Order Despatch'!C11</f>
        <v>Must Run</v>
      </c>
      <c r="C15" s="7">
        <f>'[1]Merit Order Despatch'!D11</f>
        <v>1</v>
      </c>
      <c r="D15" s="62">
        <f>VLOOKUP(A15,'FY 20_21'!$DS$6:$DW$133,5,FALSE)</f>
        <v>963.60000000000025</v>
      </c>
      <c r="E15" s="62">
        <v>0</v>
      </c>
      <c r="F15" s="62">
        <f t="shared" si="0"/>
        <v>0</v>
      </c>
      <c r="G15" s="63">
        <v>331.56047924557237</v>
      </c>
      <c r="H15" s="64">
        <f t="shared" si="1"/>
        <v>3.4408517978992559</v>
      </c>
      <c r="I15" s="62"/>
      <c r="J15" s="62"/>
      <c r="K15" s="62">
        <f t="shared" si="2"/>
        <v>331.56047924557237</v>
      </c>
      <c r="L15" s="63">
        <f t="shared" si="3"/>
        <v>3.4408517978992559</v>
      </c>
      <c r="N15" s="59"/>
      <c r="O15" s="59"/>
      <c r="P15" s="59"/>
      <c r="Q15" s="59"/>
      <c r="R15" s="59"/>
    </row>
    <row r="16" spans="1:18" x14ac:dyDescent="0.25">
      <c r="A16" s="60" t="str">
        <f>'[1]Merit Order Despatch'!B12</f>
        <v>WIND (FY 21)</v>
      </c>
      <c r="B16" s="60" t="str">
        <f>'[1]Merit Order Despatch'!C12</f>
        <v>Must Run</v>
      </c>
      <c r="C16" s="7">
        <f>'[1]Merit Order Despatch'!D12</f>
        <v>1</v>
      </c>
      <c r="D16" s="62">
        <f>VLOOKUP(A16,'FY 20_21'!$DS$6:$DW$133,5,FALSE)</f>
        <v>1653.4500000000003</v>
      </c>
      <c r="E16" s="62">
        <v>0</v>
      </c>
      <c r="F16" s="62">
        <f t="shared" si="0"/>
        <v>0</v>
      </c>
      <c r="G16" s="63">
        <v>568.92764052365249</v>
      </c>
      <c r="H16" s="64">
        <f t="shared" si="1"/>
        <v>3.4408517978992554</v>
      </c>
      <c r="I16" s="62"/>
      <c r="J16" s="62"/>
      <c r="K16" s="62">
        <f t="shared" si="2"/>
        <v>568.92764052365249</v>
      </c>
      <c r="L16" s="63">
        <f t="shared" si="3"/>
        <v>3.4408517978992554</v>
      </c>
      <c r="N16" s="59"/>
      <c r="O16" s="59"/>
      <c r="P16" s="59"/>
      <c r="Q16" s="59"/>
      <c r="R16" s="59"/>
    </row>
    <row r="17" spans="1:18" x14ac:dyDescent="0.25">
      <c r="A17" s="60" t="str">
        <f>'[1]Merit Order Despatch'!B13</f>
        <v>WIND (FY 22)</v>
      </c>
      <c r="B17" s="60" t="str">
        <f>'[1]Merit Order Despatch'!C13</f>
        <v>Must Run</v>
      </c>
      <c r="C17" s="7">
        <f>'[1]Merit Order Despatch'!D13</f>
        <v>1</v>
      </c>
      <c r="D17" s="62">
        <f>VLOOKUP(A17,'FY 20_21'!$DS$6:$DW$133,5,FALSE)</f>
        <v>0</v>
      </c>
      <c r="E17" s="62">
        <v>0</v>
      </c>
      <c r="F17" s="62">
        <f t="shared" si="0"/>
        <v>0</v>
      </c>
      <c r="G17" s="63">
        <v>0</v>
      </c>
      <c r="H17" s="64">
        <f t="shared" si="1"/>
        <v>0</v>
      </c>
      <c r="I17" s="62"/>
      <c r="J17" s="62"/>
      <c r="K17" s="62">
        <f t="shared" si="2"/>
        <v>0</v>
      </c>
      <c r="L17" s="63">
        <f t="shared" si="3"/>
        <v>0</v>
      </c>
      <c r="N17" s="59"/>
      <c r="O17" s="59"/>
      <c r="P17" s="59"/>
      <c r="Q17" s="59"/>
      <c r="R17" s="59"/>
    </row>
    <row r="18" spans="1:18" x14ac:dyDescent="0.25">
      <c r="A18" s="60" t="str">
        <f>'[1]Merit Order Despatch'!B14</f>
        <v>Biomass Existing</v>
      </c>
      <c r="B18" s="60" t="str">
        <f>'[1]Merit Order Despatch'!C14</f>
        <v>Must Run</v>
      </c>
      <c r="C18" s="7">
        <f>'[1]Merit Order Despatch'!D14</f>
        <v>2</v>
      </c>
      <c r="D18" s="62">
        <f>VLOOKUP(A18,'FY 20_21'!$DS$6:$DW$133,5,FALSE)</f>
        <v>146.73000000000002</v>
      </c>
      <c r="E18" s="62">
        <v>0</v>
      </c>
      <c r="F18" s="62">
        <f t="shared" si="0"/>
        <v>0</v>
      </c>
      <c r="G18" s="63">
        <v>93.577504467753613</v>
      </c>
      <c r="H18" s="64">
        <f t="shared" si="1"/>
        <v>6.3775304619200979</v>
      </c>
      <c r="I18" s="62"/>
      <c r="J18" s="62"/>
      <c r="K18" s="62">
        <f t="shared" si="2"/>
        <v>93.577504467753613</v>
      </c>
      <c r="L18" s="63">
        <f t="shared" si="3"/>
        <v>6.3775304619200979</v>
      </c>
      <c r="N18" s="59"/>
      <c r="O18" s="59"/>
      <c r="P18" s="59"/>
      <c r="Q18" s="59"/>
      <c r="R18" s="59"/>
    </row>
    <row r="19" spans="1:18" x14ac:dyDescent="0.25">
      <c r="A19" s="60" t="str">
        <f>'[1]Merit Order Despatch'!B15</f>
        <v>Biomass FY 20</v>
      </c>
      <c r="B19" s="60" t="str">
        <f>'[1]Merit Order Despatch'!C15</f>
        <v>Must Run</v>
      </c>
      <c r="C19" s="7">
        <f>'[1]Merit Order Despatch'!D15</f>
        <v>2</v>
      </c>
      <c r="D19" s="62">
        <f>VLOOKUP(A19,'FY 20_21'!$DS$6:$DW$133,5,FALSE)</f>
        <v>0</v>
      </c>
      <c r="E19" s="62">
        <v>0</v>
      </c>
      <c r="F19" s="62">
        <f t="shared" si="0"/>
        <v>0</v>
      </c>
      <c r="G19" s="63">
        <v>0</v>
      </c>
      <c r="H19" s="64">
        <f t="shared" si="1"/>
        <v>0</v>
      </c>
      <c r="I19" s="62"/>
      <c r="J19" s="62"/>
      <c r="K19" s="62">
        <f t="shared" si="2"/>
        <v>0</v>
      </c>
      <c r="L19" s="63">
        <f t="shared" si="3"/>
        <v>0</v>
      </c>
      <c r="N19" s="59"/>
      <c r="O19" s="59"/>
      <c r="P19" s="59"/>
      <c r="Q19" s="59"/>
      <c r="R19" s="59"/>
    </row>
    <row r="20" spans="1:18" x14ac:dyDescent="0.25">
      <c r="A20" s="60" t="str">
        <f>'[1]Merit Order Despatch'!B16</f>
        <v>MSW FY 21</v>
      </c>
      <c r="B20" s="60" t="str">
        <f>'[1]Merit Order Despatch'!C16</f>
        <v>Must Run</v>
      </c>
      <c r="C20" s="7">
        <f>'[1]Merit Order Despatch'!D16</f>
        <v>2</v>
      </c>
      <c r="D20" s="62">
        <f>VLOOKUP(A20,'FY 20_21'!$DS$6:$DW$133,5,FALSE)</f>
        <v>387.63</v>
      </c>
      <c r="E20" s="62">
        <v>0</v>
      </c>
      <c r="F20" s="62">
        <f t="shared" si="0"/>
        <v>0</v>
      </c>
      <c r="G20" s="63">
        <v>289.94723999999997</v>
      </c>
      <c r="H20" s="64">
        <f t="shared" si="1"/>
        <v>7.4799999999999986</v>
      </c>
      <c r="I20" s="62"/>
      <c r="J20" s="62"/>
      <c r="K20" s="62">
        <f t="shared" si="2"/>
        <v>289.94723999999997</v>
      </c>
      <c r="L20" s="63">
        <f t="shared" si="3"/>
        <v>7.4799999999999986</v>
      </c>
      <c r="N20" s="59"/>
      <c r="O20" s="59"/>
      <c r="P20" s="59"/>
      <c r="Q20" s="59"/>
      <c r="R20" s="59"/>
    </row>
    <row r="21" spans="1:18" x14ac:dyDescent="0.25">
      <c r="A21" s="60" t="str">
        <f>'[1]Merit Order Despatch'!B17</f>
        <v>KAPS</v>
      </c>
      <c r="B21" s="60" t="str">
        <f>'[1]Merit Order Despatch'!C17</f>
        <v>Must Run</v>
      </c>
      <c r="C21" s="7">
        <f>'[1]Merit Order Despatch'!D17</f>
        <v>1</v>
      </c>
      <c r="D21" s="62">
        <f>VLOOKUP(A21,'FY 20_21'!$DS$6:$DW$133,5,FALSE)</f>
        <v>0</v>
      </c>
      <c r="E21" s="62">
        <v>0</v>
      </c>
      <c r="F21" s="62">
        <f t="shared" si="0"/>
        <v>0</v>
      </c>
      <c r="G21" s="63">
        <v>0</v>
      </c>
      <c r="H21" s="64">
        <f t="shared" si="1"/>
        <v>0</v>
      </c>
      <c r="I21" s="62"/>
      <c r="J21" s="62"/>
      <c r="K21" s="62">
        <f t="shared" si="2"/>
        <v>0</v>
      </c>
      <c r="L21" s="63">
        <f t="shared" si="3"/>
        <v>0</v>
      </c>
      <c r="N21" s="59"/>
      <c r="O21" s="59"/>
      <c r="P21" s="59"/>
      <c r="Q21" s="59"/>
      <c r="R21" s="59"/>
    </row>
    <row r="22" spans="1:18" x14ac:dyDescent="0.25">
      <c r="A22" s="60" t="str">
        <f>'[1]Merit Order Despatch'!B18</f>
        <v>NAPP</v>
      </c>
      <c r="B22" s="60" t="str">
        <f>'[1]Merit Order Despatch'!C18</f>
        <v>Must Run</v>
      </c>
      <c r="C22" s="7">
        <f>'[1]Merit Order Despatch'!D18</f>
        <v>2</v>
      </c>
      <c r="D22" s="62">
        <f>VLOOKUP(A22,'FY 20_21'!$DS$6:$DW$133,5,FALSE)</f>
        <v>1229.9911149999998</v>
      </c>
      <c r="E22" s="62">
        <v>0</v>
      </c>
      <c r="F22" s="62">
        <f t="shared" si="0"/>
        <v>0</v>
      </c>
      <c r="G22" s="63">
        <v>399.72351834599982</v>
      </c>
      <c r="H22" s="64">
        <f t="shared" si="1"/>
        <v>3.2498081772403689</v>
      </c>
      <c r="I22" s="62"/>
      <c r="J22" s="62"/>
      <c r="K22" s="62">
        <f t="shared" si="2"/>
        <v>399.72351834599982</v>
      </c>
      <c r="L22" s="63">
        <f t="shared" si="3"/>
        <v>3.2498081772403689</v>
      </c>
      <c r="N22" s="59"/>
      <c r="O22" s="59"/>
      <c r="P22" s="59"/>
      <c r="Q22" s="59"/>
      <c r="R22" s="59"/>
    </row>
    <row r="23" spans="1:18" x14ac:dyDescent="0.25">
      <c r="A23" s="60" t="str">
        <f>'[1]Merit Order Despatch'!B19</f>
        <v>TAPP-3 &amp; 4</v>
      </c>
      <c r="B23" s="60" t="str">
        <f>'[1]Merit Order Despatch'!C19</f>
        <v>Must Run</v>
      </c>
      <c r="C23" s="7">
        <f>'[1]Merit Order Despatch'!D19</f>
        <v>1</v>
      </c>
      <c r="D23" s="62">
        <f>VLOOKUP(A23,'FY 20_21'!$DS$6:$DW$133,5,FALSE)</f>
        <v>0</v>
      </c>
      <c r="E23" s="62">
        <v>0</v>
      </c>
      <c r="F23" s="62">
        <f t="shared" si="0"/>
        <v>0</v>
      </c>
      <c r="G23" s="63">
        <v>0</v>
      </c>
      <c r="H23" s="64">
        <f t="shared" si="1"/>
        <v>0</v>
      </c>
      <c r="I23" s="62"/>
      <c r="J23" s="62"/>
      <c r="K23" s="62">
        <f t="shared" si="2"/>
        <v>0</v>
      </c>
      <c r="L23" s="63">
        <f t="shared" si="3"/>
        <v>0</v>
      </c>
      <c r="N23" s="59"/>
      <c r="O23" s="59"/>
      <c r="P23" s="59"/>
      <c r="Q23" s="59"/>
      <c r="R23" s="59"/>
    </row>
    <row r="24" spans="1:18" x14ac:dyDescent="0.25">
      <c r="A24" s="60" t="str">
        <f>'[1]Merit Order Despatch'!B20</f>
        <v>RAPP-3 &amp; 4</v>
      </c>
      <c r="B24" s="60" t="str">
        <f>'[1]Merit Order Despatch'!C20</f>
        <v>Must Run</v>
      </c>
      <c r="C24" s="7">
        <f>'[1]Merit Order Despatch'!D20</f>
        <v>1</v>
      </c>
      <c r="D24" s="62">
        <f>VLOOKUP(A24,'FY 20_21'!$DS$6:$DW$133,5,FALSE)</f>
        <v>520.32574800000009</v>
      </c>
      <c r="E24" s="62">
        <v>0</v>
      </c>
      <c r="F24" s="62">
        <f t="shared" si="0"/>
        <v>0</v>
      </c>
      <c r="G24" s="63">
        <v>185.02986496799994</v>
      </c>
      <c r="H24" s="64">
        <f t="shared" si="1"/>
        <v>3.5560389944031732</v>
      </c>
      <c r="I24" s="62"/>
      <c r="J24" s="62"/>
      <c r="K24" s="62">
        <f t="shared" si="2"/>
        <v>185.02986496799994</v>
      </c>
      <c r="L24" s="63">
        <f t="shared" si="3"/>
        <v>3.5560389944031732</v>
      </c>
      <c r="N24" s="59"/>
      <c r="O24" s="59"/>
      <c r="P24" s="59"/>
      <c r="Q24" s="59"/>
      <c r="R24" s="59"/>
    </row>
    <row r="25" spans="1:18" x14ac:dyDescent="0.25">
      <c r="A25" s="60" t="str">
        <f>'[1]Merit Order Despatch'!B21</f>
        <v>RAPP-5 &amp; 6</v>
      </c>
      <c r="B25" s="60" t="str">
        <f>'[1]Merit Order Despatch'!C21</f>
        <v>Must Run</v>
      </c>
      <c r="C25" s="7">
        <f>'[1]Merit Order Despatch'!D21</f>
        <v>1</v>
      </c>
      <c r="D25" s="62">
        <f>VLOOKUP(A25,'FY 20_21'!$DS$6:$DW$133,5,FALSE)</f>
        <v>889.25656600000013</v>
      </c>
      <c r="E25" s="62">
        <v>0</v>
      </c>
      <c r="F25" s="62">
        <f t="shared" si="0"/>
        <v>0</v>
      </c>
      <c r="G25" s="63">
        <v>367.77224478600004</v>
      </c>
      <c r="H25" s="64">
        <f t="shared" si="1"/>
        <v>4.1357270651403883</v>
      </c>
      <c r="I25" s="62"/>
      <c r="J25" s="62"/>
      <c r="K25" s="62">
        <f t="shared" si="2"/>
        <v>367.77224478600004</v>
      </c>
      <c r="L25" s="63">
        <f t="shared" si="3"/>
        <v>4.1357270651403883</v>
      </c>
      <c r="N25" s="59"/>
      <c r="O25" s="59"/>
      <c r="P25" s="59"/>
      <c r="Q25" s="59"/>
      <c r="R25" s="59"/>
    </row>
    <row r="26" spans="1:18" x14ac:dyDescent="0.25">
      <c r="A26" s="60" t="str">
        <f>'[1]Merit Order Despatch'!B22</f>
        <v>Baggasse/Cogen/ CPP 1</v>
      </c>
      <c r="B26" s="60" t="str">
        <f>'[1]Merit Order Despatch'!C22</f>
        <v>Must Run</v>
      </c>
      <c r="C26" s="7">
        <f>'[1]Merit Order Despatch'!D22</f>
        <v>2</v>
      </c>
      <c r="D26" s="62">
        <f>VLOOKUP(A26,'FY 20_21'!$DS$6:$DW$133,5,FALSE)</f>
        <v>6473.9465999999993</v>
      </c>
      <c r="E26" s="62">
        <v>0</v>
      </c>
      <c r="F26" s="62">
        <f t="shared" si="0"/>
        <v>0</v>
      </c>
      <c r="G26" s="63">
        <v>2126.1489297787916</v>
      </c>
      <c r="H26" s="64">
        <f t="shared" si="1"/>
        <v>3.2841619820880075</v>
      </c>
      <c r="I26" s="62"/>
      <c r="J26" s="62"/>
      <c r="K26" s="62">
        <f t="shared" si="2"/>
        <v>2126.1489297787916</v>
      </c>
      <c r="L26" s="63">
        <f t="shared" si="3"/>
        <v>3.2841619820880075</v>
      </c>
      <c r="N26" s="59"/>
      <c r="O26" s="59"/>
      <c r="P26" s="59"/>
      <c r="Q26" s="59"/>
      <c r="R26" s="59"/>
    </row>
    <row r="27" spans="1:18" x14ac:dyDescent="0.25">
      <c r="A27" s="60" t="str">
        <f>'[1]Merit Order Despatch'!B23</f>
        <v>Baggasse/Cogen/ CPP 2</v>
      </c>
      <c r="B27" s="60" t="str">
        <f>'[1]Merit Order Despatch'!C23</f>
        <v>Must Run</v>
      </c>
      <c r="C27" s="7">
        <f>'[1]Merit Order Despatch'!D23</f>
        <v>2</v>
      </c>
      <c r="D27" s="62">
        <f>VLOOKUP(A27,'FY 20_21'!$DS$6:$DW$133,5,FALSE)</f>
        <v>36.299999999999997</v>
      </c>
      <c r="E27" s="62">
        <v>0</v>
      </c>
      <c r="F27" s="62">
        <f t="shared" si="0"/>
        <v>0</v>
      </c>
      <c r="G27" s="63">
        <v>11.921507994979468</v>
      </c>
      <c r="H27" s="64">
        <f t="shared" si="1"/>
        <v>3.2841619820880079</v>
      </c>
      <c r="I27" s="62"/>
      <c r="J27" s="62"/>
      <c r="K27" s="62">
        <f t="shared" si="2"/>
        <v>11.921507994979468</v>
      </c>
      <c r="L27" s="63">
        <f t="shared" si="3"/>
        <v>3.2841619820880079</v>
      </c>
      <c r="N27" s="59"/>
      <c r="O27" s="59"/>
      <c r="P27" s="59"/>
      <c r="Q27" s="59"/>
      <c r="R27" s="59"/>
    </row>
    <row r="28" spans="1:18" x14ac:dyDescent="0.25">
      <c r="A28" s="60" t="s">
        <v>13</v>
      </c>
      <c r="B28" s="60" t="str">
        <f>'[1]Merit Order Despatch'!C24</f>
        <v>Must Run</v>
      </c>
      <c r="C28" s="7">
        <f>'[1]Merit Order Despatch'!D24</f>
        <v>2</v>
      </c>
      <c r="D28" s="62">
        <f>VLOOKUP(A28,'FY 20_21'!$DS$6:$DW$133,5,FALSE)</f>
        <v>15.81</v>
      </c>
      <c r="E28" s="62">
        <v>0</v>
      </c>
      <c r="F28" s="62">
        <f t="shared" si="0"/>
        <v>0</v>
      </c>
      <c r="G28" s="63">
        <v>4.5833190000000004</v>
      </c>
      <c r="H28" s="64">
        <f t="shared" si="1"/>
        <v>2.899</v>
      </c>
      <c r="I28" s="62"/>
      <c r="J28" s="62"/>
      <c r="K28" s="62">
        <f t="shared" si="2"/>
        <v>4.5833190000000004</v>
      </c>
      <c r="L28" s="63">
        <f t="shared" si="3"/>
        <v>2.899</v>
      </c>
      <c r="N28" s="59"/>
      <c r="O28" s="59"/>
      <c r="P28" s="59"/>
      <c r="Q28" s="59"/>
      <c r="R28" s="59"/>
    </row>
    <row r="29" spans="1:18" x14ac:dyDescent="0.25">
      <c r="A29" s="60" t="str">
        <f>'[1]Merit Order Despatch'!B24</f>
        <v>RIHAND</v>
      </c>
      <c r="B29" s="60" t="str">
        <f>'[1]Merit Order Despatch'!C24</f>
        <v>Must Run</v>
      </c>
      <c r="C29" s="7">
        <f>'[1]Merit Order Despatch'!D24</f>
        <v>2</v>
      </c>
      <c r="D29" s="62">
        <f>VLOOKUP(A29,'FY 20_21'!$DS$6:$DW$133,5,FALSE)</f>
        <v>462.53693934290317</v>
      </c>
      <c r="E29" s="62">
        <v>49.143271458000008</v>
      </c>
      <c r="F29" s="62">
        <f t="shared" si="0"/>
        <v>1.0624723622682921</v>
      </c>
      <c r="G29" s="63">
        <v>27.080612586470064</v>
      </c>
      <c r="H29" s="64">
        <f t="shared" si="1"/>
        <v>0.58547999701260112</v>
      </c>
      <c r="I29" s="62"/>
      <c r="J29" s="62"/>
      <c r="K29" s="62">
        <f t="shared" si="2"/>
        <v>76.223884044470068</v>
      </c>
      <c r="L29" s="63">
        <f t="shared" si="3"/>
        <v>1.6479523592808931</v>
      </c>
      <c r="N29" s="59"/>
      <c r="O29" s="59"/>
      <c r="P29" s="59"/>
      <c r="Q29" s="59"/>
      <c r="R29" s="59"/>
    </row>
    <row r="30" spans="1:18" x14ac:dyDescent="0.25">
      <c r="A30" s="60" t="str">
        <f>'[1]Merit Order Despatch'!B25</f>
        <v>OBRA ( H )</v>
      </c>
      <c r="B30" s="60" t="str">
        <f>'[1]Merit Order Despatch'!C25</f>
        <v>Must Run</v>
      </c>
      <c r="C30" s="7">
        <f>'[1]Merit Order Despatch'!D25</f>
        <v>2</v>
      </c>
      <c r="D30" s="62">
        <f>VLOOKUP(A30,'FY 20_21'!$DS$6:$DW$133,5,FALSE)</f>
        <v>217.06913405903222</v>
      </c>
      <c r="E30" s="62">
        <v>11.161503306</v>
      </c>
      <c r="F30" s="62">
        <f t="shared" si="0"/>
        <v>0.51419117482472732</v>
      </c>
      <c r="G30" s="63">
        <v>9.2328185669127016</v>
      </c>
      <c r="H30" s="64">
        <f t="shared" si="1"/>
        <v>0.42534000086819462</v>
      </c>
      <c r="I30" s="62"/>
      <c r="J30" s="62"/>
      <c r="K30" s="62">
        <f t="shared" si="2"/>
        <v>20.394321872912702</v>
      </c>
      <c r="L30" s="63">
        <f t="shared" si="3"/>
        <v>0.93953117569292188</v>
      </c>
      <c r="N30" s="59"/>
      <c r="O30" s="59"/>
      <c r="P30" s="59"/>
      <c r="Q30" s="59"/>
      <c r="R30" s="59"/>
    </row>
    <row r="31" spans="1:18" x14ac:dyDescent="0.25">
      <c r="A31" s="60" t="str">
        <f>'[1]Merit Order Despatch'!B26</f>
        <v>MATATILA</v>
      </c>
      <c r="B31" s="60" t="str">
        <f>'[1]Merit Order Despatch'!C26</f>
        <v>Must Run</v>
      </c>
      <c r="C31" s="7">
        <f>'[1]Merit Order Despatch'!D26</f>
        <v>2</v>
      </c>
      <c r="D31" s="62">
        <f>VLOOKUP(A31,'FY 20_21'!$DS$6:$DW$133,5,FALSE)</f>
        <v>59.566327053225798</v>
      </c>
      <c r="E31" s="62">
        <v>0.72892902599999998</v>
      </c>
      <c r="F31" s="62">
        <f t="shared" si="0"/>
        <v>0.12237266624626053</v>
      </c>
      <c r="G31" s="63">
        <v>1.9624720453346154</v>
      </c>
      <c r="H31" s="64">
        <f t="shared" si="1"/>
        <v>0.32945997217203582</v>
      </c>
      <c r="I31" s="62"/>
      <c r="J31" s="62"/>
      <c r="K31" s="62">
        <f t="shared" si="2"/>
        <v>2.6914010713346155</v>
      </c>
      <c r="L31" s="63">
        <f t="shared" si="3"/>
        <v>0.45183263841829635</v>
      </c>
      <c r="N31" s="59"/>
      <c r="O31" s="59"/>
      <c r="P31" s="59"/>
      <c r="Q31" s="59"/>
      <c r="R31" s="59"/>
    </row>
    <row r="32" spans="1:18" x14ac:dyDescent="0.25">
      <c r="A32" s="60" t="str">
        <f>'[1]Merit Order Despatch'!B27</f>
        <v>KHARA</v>
      </c>
      <c r="B32" s="60" t="str">
        <f>'[1]Merit Order Despatch'!C27</f>
        <v>Must Run</v>
      </c>
      <c r="C32" s="7">
        <f>'[1]Merit Order Despatch'!D27</f>
        <v>2</v>
      </c>
      <c r="D32" s="62">
        <f>VLOOKUP(A32,'FY 20_21'!$DS$6:$DW$133,5,FALSE)</f>
        <v>243.63670481774187</v>
      </c>
      <c r="E32" s="62">
        <v>11.659986792000003</v>
      </c>
      <c r="F32" s="62">
        <f t="shared" si="0"/>
        <v>0.47858087724189707</v>
      </c>
      <c r="G32" s="63">
        <v>9.1948493859549121</v>
      </c>
      <c r="H32" s="64">
        <f t="shared" si="1"/>
        <v>0.37740000599800155</v>
      </c>
      <c r="I32" s="62"/>
      <c r="J32" s="62"/>
      <c r="K32" s="62">
        <f t="shared" si="2"/>
        <v>20.854836177954915</v>
      </c>
      <c r="L32" s="63">
        <f t="shared" si="3"/>
        <v>0.85598088323989863</v>
      </c>
      <c r="N32" s="59"/>
      <c r="O32" s="59"/>
      <c r="P32" s="59"/>
      <c r="Q32" s="59"/>
      <c r="R32" s="59"/>
    </row>
    <row r="33" spans="1:18" x14ac:dyDescent="0.25">
      <c r="A33" s="60" t="str">
        <f>'[1]Merit Order Despatch'!B28</f>
        <v>UGC</v>
      </c>
      <c r="B33" s="60" t="str">
        <f>'[1]Merit Order Despatch'!C28</f>
        <v>Must Run</v>
      </c>
      <c r="C33" s="7">
        <f>'[1]Merit Order Despatch'!D28</f>
        <v>2</v>
      </c>
      <c r="D33" s="62">
        <f>VLOOKUP(A33,'FY 20_21'!$DS$6:$DW$133,5,FALSE)</f>
        <v>21.844167345161296</v>
      </c>
      <c r="E33" s="62">
        <v>0</v>
      </c>
      <c r="F33" s="62">
        <f t="shared" si="0"/>
        <v>0</v>
      </c>
      <c r="G33" s="63">
        <v>6.3055374396106458</v>
      </c>
      <c r="H33" s="64">
        <f t="shared" si="1"/>
        <v>2.8866000429205583</v>
      </c>
      <c r="I33" s="62"/>
      <c r="J33" s="62"/>
      <c r="K33" s="62">
        <f t="shared" si="2"/>
        <v>6.3055374396106458</v>
      </c>
      <c r="L33" s="63">
        <f t="shared" si="3"/>
        <v>2.8866000429205583</v>
      </c>
      <c r="N33" s="59"/>
      <c r="O33" s="59"/>
      <c r="P33" s="59"/>
      <c r="Q33" s="59"/>
      <c r="R33" s="59"/>
    </row>
    <row r="34" spans="1:18" x14ac:dyDescent="0.25">
      <c r="A34" s="60" t="str">
        <f>'[1]Merit Order Despatch'!B29</f>
        <v>SHEETLA</v>
      </c>
      <c r="B34" s="60" t="str">
        <f>'[1]Merit Order Despatch'!C29</f>
        <v>Must Run</v>
      </c>
      <c r="C34" s="7">
        <f>'[1]Merit Order Despatch'!D29</f>
        <v>2</v>
      </c>
      <c r="D34" s="62">
        <f>VLOOKUP(A34,'FY 20_21'!$DS$6:$DW$133,5,FALSE)</f>
        <v>2.2307984408602155</v>
      </c>
      <c r="E34" s="62">
        <v>0</v>
      </c>
      <c r="F34" s="62">
        <f t="shared" si="0"/>
        <v>0</v>
      </c>
      <c r="G34" s="63">
        <v>0.3504138190903226</v>
      </c>
      <c r="H34" s="64">
        <f t="shared" si="1"/>
        <v>1.5707999999999998</v>
      </c>
      <c r="I34" s="62"/>
      <c r="J34" s="62"/>
      <c r="K34" s="62">
        <f t="shared" si="2"/>
        <v>0.3504138190903226</v>
      </c>
      <c r="L34" s="63">
        <f t="shared" si="3"/>
        <v>1.5707999999999998</v>
      </c>
      <c r="N34" s="59"/>
      <c r="O34" s="59"/>
      <c r="P34" s="59"/>
      <c r="Q34" s="59"/>
      <c r="R34" s="59"/>
    </row>
    <row r="35" spans="1:18" x14ac:dyDescent="0.25">
      <c r="A35" s="60" t="str">
        <f>'[1]Merit Order Despatch'!B30</f>
        <v>BELKA</v>
      </c>
      <c r="B35" s="60" t="str">
        <f>'[1]Merit Order Despatch'!C30</f>
        <v>Must Run</v>
      </c>
      <c r="C35" s="7">
        <f>'[1]Merit Order Despatch'!D30</f>
        <v>2</v>
      </c>
      <c r="D35" s="62">
        <f>VLOOKUP(A35,'FY 20_21'!$DS$6:$DW$133,5,FALSE)</f>
        <v>1.9110455941935485</v>
      </c>
      <c r="E35" s="62">
        <v>0</v>
      </c>
      <c r="F35" s="62">
        <f t="shared" si="0"/>
        <v>0</v>
      </c>
      <c r="G35" s="63">
        <v>0.55267199104246401</v>
      </c>
      <c r="H35" s="64">
        <f t="shared" si="1"/>
        <v>2.8919874686490084</v>
      </c>
      <c r="I35" s="62"/>
      <c r="J35" s="62"/>
      <c r="K35" s="62">
        <f t="shared" si="2"/>
        <v>0.55267199104246401</v>
      </c>
      <c r="L35" s="63">
        <f t="shared" si="3"/>
        <v>2.8919874686490084</v>
      </c>
      <c r="N35" s="59"/>
      <c r="O35" s="59"/>
      <c r="P35" s="59"/>
      <c r="Q35" s="59"/>
      <c r="R35" s="59"/>
    </row>
    <row r="36" spans="1:18" x14ac:dyDescent="0.25">
      <c r="A36" s="60" t="str">
        <f>'[1]Merit Order Despatch'!B31</f>
        <v>BABAIL</v>
      </c>
      <c r="B36" s="60" t="str">
        <f>'[1]Merit Order Despatch'!C31</f>
        <v>Must Run</v>
      </c>
      <c r="C36" s="7">
        <f>'[1]Merit Order Despatch'!D31</f>
        <v>2</v>
      </c>
      <c r="D36" s="62">
        <f>VLOOKUP(A36,'FY 20_21'!$DS$6:$DW$133,5,FALSE)</f>
        <v>1.3288056451612904</v>
      </c>
      <c r="E36" s="62">
        <v>0</v>
      </c>
      <c r="F36" s="62">
        <f t="shared" si="0"/>
        <v>0</v>
      </c>
      <c r="G36" s="63">
        <v>0.38357303753225802</v>
      </c>
      <c r="H36" s="64">
        <f t="shared" si="1"/>
        <v>2.8865999999999996</v>
      </c>
      <c r="I36" s="62"/>
      <c r="J36" s="62"/>
      <c r="K36" s="62">
        <f t="shared" si="2"/>
        <v>0.38357303753225802</v>
      </c>
      <c r="L36" s="63">
        <f t="shared" si="3"/>
        <v>2.8865999999999996</v>
      </c>
      <c r="N36" s="59"/>
      <c r="O36" s="59"/>
      <c r="P36" s="59"/>
      <c r="Q36" s="59"/>
      <c r="R36" s="59"/>
    </row>
    <row r="37" spans="1:18" x14ac:dyDescent="0.25">
      <c r="A37" s="60" t="str">
        <f>'[1]Merit Order Despatch'!B32</f>
        <v>SALAL</v>
      </c>
      <c r="B37" s="60" t="str">
        <f>'[1]Merit Order Despatch'!C32</f>
        <v>Must Run</v>
      </c>
      <c r="C37" s="7">
        <f>'[1]Merit Order Despatch'!D32</f>
        <v>1</v>
      </c>
      <c r="D37" s="62">
        <f>VLOOKUP(A37,'FY 20_21'!$DS$6:$DW$133,5,FALSE)</f>
        <v>232.40081481290323</v>
      </c>
      <c r="E37" s="62">
        <v>20.145000000000007</v>
      </c>
      <c r="F37" s="62">
        <f t="shared" si="0"/>
        <v>0.86682140147477338</v>
      </c>
      <c r="G37" s="63">
        <v>14.602207961279477</v>
      </c>
      <c r="H37" s="64">
        <f t="shared" si="1"/>
        <v>0.62831999849205089</v>
      </c>
      <c r="I37" s="62"/>
      <c r="J37" s="62"/>
      <c r="K37" s="62">
        <f t="shared" si="2"/>
        <v>34.747207961279486</v>
      </c>
      <c r="L37" s="63">
        <f t="shared" si="3"/>
        <v>1.4951413999668244</v>
      </c>
      <c r="N37" s="59"/>
      <c r="O37" s="59"/>
      <c r="P37" s="59"/>
      <c r="Q37" s="59"/>
      <c r="R37" s="59"/>
    </row>
    <row r="38" spans="1:18" x14ac:dyDescent="0.25">
      <c r="A38" s="60" t="str">
        <f>'[1]Merit Order Despatch'!B33</f>
        <v>TANAKPUR</v>
      </c>
      <c r="B38" s="60" t="str">
        <f>'[1]Merit Order Despatch'!C33</f>
        <v>Must Run</v>
      </c>
      <c r="C38" s="7">
        <f>'[1]Merit Order Despatch'!D33</f>
        <v>1</v>
      </c>
      <c r="D38" s="62">
        <f>VLOOKUP(A38,'FY 20_21'!$DS$6:$DW$133,5,FALSE)</f>
        <v>75.965550154838709</v>
      </c>
      <c r="E38" s="62">
        <v>22.419600000000003</v>
      </c>
      <c r="F38" s="62">
        <f t="shared" si="0"/>
        <v>2.9512851489000846</v>
      </c>
      <c r="G38" s="63">
        <v>12.352856848440014</v>
      </c>
      <c r="H38" s="64">
        <f t="shared" si="1"/>
        <v>1.6261129977024442</v>
      </c>
      <c r="I38" s="62"/>
      <c r="J38" s="62"/>
      <c r="K38" s="62">
        <f t="shared" si="2"/>
        <v>34.772456848440015</v>
      </c>
      <c r="L38" s="63">
        <f t="shared" si="3"/>
        <v>4.5773981466025289</v>
      </c>
      <c r="N38" s="59"/>
      <c r="O38" s="59"/>
      <c r="P38" s="59"/>
      <c r="Q38" s="59"/>
      <c r="R38" s="59"/>
    </row>
    <row r="39" spans="1:18" x14ac:dyDescent="0.25">
      <c r="A39" s="60" t="str">
        <f>'[1]Merit Order Despatch'!B34</f>
        <v>CHAMERA-I</v>
      </c>
      <c r="B39" s="60" t="str">
        <f>'[1]Merit Order Despatch'!C34</f>
        <v>Must Run</v>
      </c>
      <c r="C39" s="7">
        <f>'[1]Merit Order Despatch'!D34</f>
        <v>1</v>
      </c>
      <c r="D39" s="62">
        <f>VLOOKUP(A39,'FY 20_21'!$DS$6:$DW$133,5,FALSE)</f>
        <v>485.85657041806451</v>
      </c>
      <c r="E39" s="62">
        <v>46.328400000000009</v>
      </c>
      <c r="F39" s="62">
        <f t="shared" si="0"/>
        <v>0.95354067065792403</v>
      </c>
      <c r="G39" s="63">
        <v>56.544959350954194</v>
      </c>
      <c r="H39" s="64">
        <f t="shared" si="1"/>
        <v>1.1638199994352039</v>
      </c>
      <c r="I39" s="62"/>
      <c r="J39" s="62"/>
      <c r="K39" s="62">
        <f t="shared" si="2"/>
        <v>102.8733593509542</v>
      </c>
      <c r="L39" s="63">
        <f t="shared" si="3"/>
        <v>2.1173606700931282</v>
      </c>
      <c r="N39" s="59"/>
      <c r="O39" s="59"/>
      <c r="P39" s="59"/>
      <c r="Q39" s="59"/>
      <c r="R39" s="59"/>
    </row>
    <row r="40" spans="1:18" x14ac:dyDescent="0.25">
      <c r="A40" s="60" t="str">
        <f>'[1]Merit Order Despatch'!B35</f>
        <v>URI</v>
      </c>
      <c r="B40" s="60" t="str">
        <f>'[1]Merit Order Despatch'!C35</f>
        <v>Must Run</v>
      </c>
      <c r="C40" s="7">
        <f>'[1]Merit Order Despatch'!D35</f>
        <v>1</v>
      </c>
      <c r="D40" s="62">
        <f>VLOOKUP(A40,'FY 20_21'!$DS$6:$DW$133,5,FALSE)</f>
        <v>576.83921487741941</v>
      </c>
      <c r="E40" s="62">
        <v>59.200799999999994</v>
      </c>
      <c r="F40" s="62">
        <f t="shared" si="0"/>
        <v>1.0262963833445407</v>
      </c>
      <c r="G40" s="63">
        <v>48.364507183388461</v>
      </c>
      <c r="H40" s="64">
        <f t="shared" si="1"/>
        <v>0.83844000088770154</v>
      </c>
      <c r="I40" s="62"/>
      <c r="J40" s="62"/>
      <c r="K40" s="62">
        <f t="shared" si="2"/>
        <v>107.56530718338846</v>
      </c>
      <c r="L40" s="63">
        <f t="shared" si="3"/>
        <v>1.8647363842322422</v>
      </c>
      <c r="N40" s="59"/>
      <c r="O40" s="59"/>
      <c r="P40" s="59"/>
      <c r="Q40" s="59"/>
      <c r="R40" s="59"/>
    </row>
    <row r="41" spans="1:18" x14ac:dyDescent="0.25">
      <c r="A41" s="60" t="str">
        <f>'[1]Merit Order Despatch'!B36</f>
        <v>CHAMERA-II</v>
      </c>
      <c r="B41" s="60" t="str">
        <f>'[1]Merit Order Despatch'!C36</f>
        <v>Must Run</v>
      </c>
      <c r="C41" s="7">
        <f>'[1]Merit Order Despatch'!D36</f>
        <v>1</v>
      </c>
      <c r="D41" s="62">
        <f>VLOOKUP(A41,'FY 20_21'!$DS$6:$DW$133,5,FALSE)</f>
        <v>380.5414245419355</v>
      </c>
      <c r="E41" s="62">
        <v>45.6858</v>
      </c>
      <c r="F41" s="62">
        <f t="shared" si="0"/>
        <v>1.2005473531559097</v>
      </c>
      <c r="G41" s="63">
        <v>39.009301435520157</v>
      </c>
      <c r="H41" s="64">
        <f t="shared" si="1"/>
        <v>1.0251000001504789</v>
      </c>
      <c r="I41" s="62"/>
      <c r="J41" s="62"/>
      <c r="K41" s="62">
        <f t="shared" si="2"/>
        <v>84.695101435520158</v>
      </c>
      <c r="L41" s="63">
        <f t="shared" si="3"/>
        <v>2.2256473533063885</v>
      </c>
      <c r="N41" s="59"/>
      <c r="O41" s="59"/>
      <c r="P41" s="59"/>
      <c r="Q41" s="59"/>
      <c r="R41" s="59"/>
    </row>
    <row r="42" spans="1:18" x14ac:dyDescent="0.25">
      <c r="A42" s="60" t="str">
        <f>'[1]Merit Order Despatch'!B37</f>
        <v>DHAULIGANGA</v>
      </c>
      <c r="B42" s="60" t="str">
        <f>'[1]Merit Order Despatch'!C37</f>
        <v>Must Run</v>
      </c>
      <c r="C42" s="7">
        <f>'[1]Merit Order Despatch'!D37</f>
        <v>1</v>
      </c>
      <c r="D42" s="62">
        <f>VLOOKUP(A42,'FY 20_21'!$DS$6:$DW$133,5,FALSE)</f>
        <v>274.7693035290323</v>
      </c>
      <c r="E42" s="62">
        <v>38.056200000000004</v>
      </c>
      <c r="F42" s="62">
        <f t="shared" si="0"/>
        <v>1.385023709388955</v>
      </c>
      <c r="G42" s="63">
        <v>34.001315932951258</v>
      </c>
      <c r="H42" s="64">
        <f t="shared" si="1"/>
        <v>1.2374495802934062</v>
      </c>
      <c r="I42" s="62"/>
      <c r="J42" s="62"/>
      <c r="K42" s="62">
        <f t="shared" si="2"/>
        <v>72.057515932951262</v>
      </c>
      <c r="L42" s="63">
        <f t="shared" si="3"/>
        <v>2.6224732896823615</v>
      </c>
      <c r="N42" s="59"/>
      <c r="O42" s="59"/>
      <c r="P42" s="59"/>
      <c r="Q42" s="59"/>
      <c r="R42" s="59"/>
    </row>
    <row r="43" spans="1:18" x14ac:dyDescent="0.25">
      <c r="A43" s="60" t="str">
        <f>'[1]Merit Order Despatch'!B38</f>
        <v>DULHASTI</v>
      </c>
      <c r="B43" s="60" t="str">
        <f>'[1]Merit Order Despatch'!C38</f>
        <v>Must Run</v>
      </c>
      <c r="C43" s="7">
        <f>'[1]Merit Order Despatch'!D38</f>
        <v>1</v>
      </c>
      <c r="D43" s="62">
        <f>VLOOKUP(A43,'FY 20_21'!$DS$6:$DW$133,5,FALSE)</f>
        <v>595.40085414838722</v>
      </c>
      <c r="E43" s="62">
        <v>152.07180000000002</v>
      </c>
      <c r="F43" s="62">
        <f t="shared" si="0"/>
        <v>2.554107857596394</v>
      </c>
      <c r="G43" s="63">
        <v>160.23634831858001</v>
      </c>
      <c r="H43" s="64">
        <f t="shared" si="1"/>
        <v>2.691234774054347</v>
      </c>
      <c r="I43" s="62"/>
      <c r="J43" s="62"/>
      <c r="K43" s="62">
        <f t="shared" si="2"/>
        <v>312.30814831858004</v>
      </c>
      <c r="L43" s="63">
        <f t="shared" si="3"/>
        <v>5.2453426316507414</v>
      </c>
      <c r="N43" s="59"/>
      <c r="O43" s="59"/>
      <c r="P43" s="59"/>
      <c r="Q43" s="59"/>
      <c r="R43" s="59"/>
    </row>
    <row r="44" spans="1:18" x14ac:dyDescent="0.25">
      <c r="A44" s="60" t="str">
        <f>'[1]Merit Order Despatch'!B39</f>
        <v>SEWA-II</v>
      </c>
      <c r="B44" s="60" t="str">
        <f>'[1]Merit Order Despatch'!C39</f>
        <v>Must Run</v>
      </c>
      <c r="C44" s="7">
        <f>'[1]Merit Order Despatch'!D39</f>
        <v>1</v>
      </c>
      <c r="D44" s="62">
        <f>VLOOKUP(A44,'FY 20_21'!$DS$6:$DW$133,5,FALSE)</f>
        <v>145.2258393935484</v>
      </c>
      <c r="E44" s="62">
        <v>42.024000000000001</v>
      </c>
      <c r="F44" s="62">
        <f t="shared" si="0"/>
        <v>2.8936999211358594</v>
      </c>
      <c r="G44" s="63">
        <v>35.718046707270858</v>
      </c>
      <c r="H44" s="64">
        <f t="shared" si="1"/>
        <v>2.4594828893003196</v>
      </c>
      <c r="I44" s="62"/>
      <c r="J44" s="62"/>
      <c r="K44" s="62">
        <f t="shared" si="2"/>
        <v>77.742046707270859</v>
      </c>
      <c r="L44" s="63">
        <f t="shared" si="3"/>
        <v>5.3531828104361789</v>
      </c>
      <c r="N44" s="59"/>
      <c r="O44" s="59"/>
      <c r="P44" s="59"/>
      <c r="Q44" s="59"/>
      <c r="R44" s="59"/>
    </row>
    <row r="45" spans="1:18" x14ac:dyDescent="0.25">
      <c r="A45" s="60" t="str">
        <f>'[1]Merit Order Despatch'!B40</f>
        <v>CHAMERA-III</v>
      </c>
      <c r="B45" s="60" t="str">
        <f>'[1]Merit Order Despatch'!C40</f>
        <v>Must Run</v>
      </c>
      <c r="C45" s="7">
        <f>'[1]Merit Order Despatch'!D40</f>
        <v>1</v>
      </c>
      <c r="D45" s="62">
        <f>VLOOKUP(A45,'FY 20_21'!$DS$6:$DW$133,5,FALSE)</f>
        <v>249.94258243870971</v>
      </c>
      <c r="E45" s="62">
        <v>68.80919999999999</v>
      </c>
      <c r="F45" s="62">
        <f t="shared" si="0"/>
        <v>2.753000282249753</v>
      </c>
      <c r="G45" s="63">
        <v>50.223462374058627</v>
      </c>
      <c r="H45" s="64">
        <f t="shared" si="1"/>
        <v>2.0093999943516745</v>
      </c>
      <c r="I45" s="62"/>
      <c r="J45" s="62"/>
      <c r="K45" s="62">
        <f t="shared" si="2"/>
        <v>119.03266237405862</v>
      </c>
      <c r="L45" s="63">
        <f t="shared" si="3"/>
        <v>4.7624002766014275</v>
      </c>
      <c r="N45" s="59"/>
      <c r="O45" s="59"/>
      <c r="P45" s="59"/>
      <c r="Q45" s="59"/>
      <c r="R45" s="59"/>
    </row>
    <row r="46" spans="1:18" x14ac:dyDescent="0.25">
      <c r="A46" s="60" t="str">
        <f>'[1]Merit Order Despatch'!B41</f>
        <v>URI-II</v>
      </c>
      <c r="B46" s="60" t="str">
        <f>'[1]Merit Order Despatch'!C41</f>
        <v>Must Run</v>
      </c>
      <c r="C46" s="7">
        <f>'[1]Merit Order Despatch'!D41</f>
        <v>1</v>
      </c>
      <c r="D46" s="62">
        <f>VLOOKUP(A46,'FY 20_21'!$DS$6:$DW$133,5,FALSE)</f>
        <v>353.69798451774199</v>
      </c>
      <c r="E46" s="62">
        <v>114.0564</v>
      </c>
      <c r="F46" s="62">
        <f t="shared" si="0"/>
        <v>3.2246833454681099</v>
      </c>
      <c r="G46" s="63">
        <v>64.94384841560975</v>
      </c>
      <c r="H46" s="64">
        <f t="shared" si="1"/>
        <v>1.8361384926792557</v>
      </c>
      <c r="I46" s="62"/>
      <c r="J46" s="62"/>
      <c r="K46" s="62">
        <f t="shared" si="2"/>
        <v>179.00024841560975</v>
      </c>
      <c r="L46" s="63">
        <f t="shared" si="3"/>
        <v>5.0608218381473655</v>
      </c>
      <c r="N46" s="59"/>
      <c r="O46" s="59"/>
      <c r="P46" s="59"/>
      <c r="Q46" s="59"/>
      <c r="R46" s="59"/>
    </row>
    <row r="47" spans="1:18" x14ac:dyDescent="0.25">
      <c r="A47" s="60" t="str">
        <f>'[1]Merit Order Despatch'!B42</f>
        <v>PARBATI-III</v>
      </c>
      <c r="B47" s="60" t="str">
        <f>'[1]Merit Order Despatch'!C42</f>
        <v>Must Run</v>
      </c>
      <c r="C47" s="7">
        <f>'[1]Merit Order Despatch'!D42</f>
        <v>1</v>
      </c>
      <c r="D47" s="62">
        <f>VLOOKUP(A47,'FY 20_21'!$DS$6:$DW$133,5,FALSE)</f>
        <v>160.66090503763448</v>
      </c>
      <c r="E47" s="62">
        <v>112.35176198480771</v>
      </c>
      <c r="F47" s="62">
        <f t="shared" si="0"/>
        <v>6.9930990341732198</v>
      </c>
      <c r="G47" s="63">
        <v>25.220227116419508</v>
      </c>
      <c r="H47" s="64">
        <f t="shared" si="1"/>
        <v>1.5697799729505895</v>
      </c>
      <c r="I47" s="62"/>
      <c r="J47" s="62"/>
      <c r="K47" s="62">
        <f t="shared" si="2"/>
        <v>137.57198910122722</v>
      </c>
      <c r="L47" s="63">
        <f t="shared" si="3"/>
        <v>8.5628790071238097</v>
      </c>
      <c r="N47" s="59"/>
      <c r="O47" s="59"/>
      <c r="P47" s="59"/>
      <c r="Q47" s="59"/>
      <c r="R47" s="59"/>
    </row>
    <row r="48" spans="1:18" x14ac:dyDescent="0.25">
      <c r="A48" s="60" t="str">
        <f>'[1]Merit Order Despatch'!B43</f>
        <v>KISHANGANGA</v>
      </c>
      <c r="B48" s="60" t="str">
        <f>'[1]Merit Order Despatch'!C43</f>
        <v>Must Run</v>
      </c>
      <c r="C48" s="7">
        <f>'[1]Merit Order Despatch'!D43</f>
        <v>1</v>
      </c>
      <c r="D48" s="62">
        <f>VLOOKUP(A48,'FY 20_21'!$DS$6:$DW$133,5,FALSE)</f>
        <v>382.84545306451622</v>
      </c>
      <c r="E48" s="62">
        <v>221.33627785309093</v>
      </c>
      <c r="F48" s="62">
        <f t="shared" si="0"/>
        <v>5.7813479585923631</v>
      </c>
      <c r="G48" s="63">
        <v>68.278733277272252</v>
      </c>
      <c r="H48" s="64">
        <f t="shared" si="1"/>
        <v>1.7834542040588395</v>
      </c>
      <c r="I48" s="62"/>
      <c r="J48" s="62"/>
      <c r="K48" s="62">
        <f t="shared" si="2"/>
        <v>289.6150111303632</v>
      </c>
      <c r="L48" s="63">
        <f t="shared" si="3"/>
        <v>7.564802162651203</v>
      </c>
      <c r="N48" s="59"/>
      <c r="O48" s="59"/>
      <c r="P48" s="59"/>
      <c r="Q48" s="59"/>
      <c r="R48" s="59"/>
    </row>
    <row r="49" spans="1:18" x14ac:dyDescent="0.25">
      <c r="A49" s="60" t="str">
        <f>'[1]Merit Order Despatch'!B44</f>
        <v>PARBATI-II</v>
      </c>
      <c r="B49" s="60" t="str">
        <f>'[1]Merit Order Despatch'!C44</f>
        <v>Must Run</v>
      </c>
      <c r="C49" s="7">
        <f>'[1]Merit Order Despatch'!D44</f>
        <v>1</v>
      </c>
      <c r="D49" s="62">
        <f>VLOOKUP(A49,'FY 20_21'!$DS$6:$DW$133,5,FALSE)</f>
        <v>0</v>
      </c>
      <c r="E49" s="62">
        <v>0</v>
      </c>
      <c r="F49" s="62">
        <f t="shared" si="0"/>
        <v>0</v>
      </c>
      <c r="G49" s="63">
        <v>0</v>
      </c>
      <c r="H49" s="64">
        <f t="shared" si="1"/>
        <v>0</v>
      </c>
      <c r="I49" s="62"/>
      <c r="J49" s="62"/>
      <c r="K49" s="62">
        <f t="shared" si="2"/>
        <v>0</v>
      </c>
      <c r="L49" s="63">
        <f t="shared" si="3"/>
        <v>0</v>
      </c>
      <c r="N49" s="59"/>
      <c r="O49" s="59"/>
      <c r="P49" s="59"/>
      <c r="Q49" s="59"/>
      <c r="R49" s="59"/>
    </row>
    <row r="50" spans="1:18" x14ac:dyDescent="0.25">
      <c r="A50" s="60" t="str">
        <f>'[1]Merit Order Despatch'!B45</f>
        <v>SUBANSIRI LOWER</v>
      </c>
      <c r="B50" s="60" t="str">
        <f>'[1]Merit Order Despatch'!C45</f>
        <v>Must Run</v>
      </c>
      <c r="C50" s="7">
        <f>'[1]Merit Order Despatch'!D45</f>
        <v>1</v>
      </c>
      <c r="D50" s="62">
        <f>VLOOKUP(A50,'FY 20_21'!$DS$6:$DW$133,5,FALSE)</f>
        <v>0</v>
      </c>
      <c r="E50" s="62">
        <v>0</v>
      </c>
      <c r="F50" s="62">
        <f t="shared" si="0"/>
        <v>0</v>
      </c>
      <c r="G50" s="63">
        <v>0</v>
      </c>
      <c r="H50" s="64">
        <f t="shared" si="1"/>
        <v>0</v>
      </c>
      <c r="I50" s="62"/>
      <c r="J50" s="62"/>
      <c r="K50" s="62">
        <f t="shared" si="2"/>
        <v>0</v>
      </c>
      <c r="L50" s="63">
        <f t="shared" si="3"/>
        <v>0</v>
      </c>
      <c r="N50" s="59"/>
      <c r="O50" s="59"/>
      <c r="P50" s="59"/>
      <c r="Q50" s="59"/>
      <c r="R50" s="59"/>
    </row>
    <row r="51" spans="1:18" x14ac:dyDescent="0.25">
      <c r="A51" s="60" t="str">
        <f>'[1]Merit Order Despatch'!B46</f>
        <v>PAKALDUL</v>
      </c>
      <c r="B51" s="60" t="str">
        <f>'[1]Merit Order Despatch'!C46</f>
        <v>Must Run</v>
      </c>
      <c r="C51" s="7">
        <f>'[1]Merit Order Despatch'!D46</f>
        <v>1</v>
      </c>
      <c r="D51" s="62">
        <f>VLOOKUP(A51,'FY 20_21'!$DS$6:$DW$133,5,FALSE)</f>
        <v>0</v>
      </c>
      <c r="E51" s="62">
        <v>0</v>
      </c>
      <c r="F51" s="62">
        <f t="shared" si="0"/>
        <v>0</v>
      </c>
      <c r="G51" s="63">
        <v>0</v>
      </c>
      <c r="H51" s="64">
        <f t="shared" si="1"/>
        <v>0</v>
      </c>
      <c r="I51" s="62"/>
      <c r="J51" s="62"/>
      <c r="K51" s="62">
        <f t="shared" si="2"/>
        <v>0</v>
      </c>
      <c r="L51" s="63">
        <f t="shared" si="3"/>
        <v>0</v>
      </c>
      <c r="N51" s="59"/>
      <c r="O51" s="59"/>
      <c r="P51" s="59"/>
      <c r="Q51" s="59"/>
      <c r="R51" s="59"/>
    </row>
    <row r="52" spans="1:18" x14ac:dyDescent="0.25">
      <c r="A52" s="60" t="str">
        <f>'[1]Merit Order Despatch'!B47</f>
        <v>TEHRI</v>
      </c>
      <c r="B52" s="60" t="str">
        <f>'[1]Merit Order Despatch'!C47</f>
        <v>Must Run</v>
      </c>
      <c r="C52" s="7">
        <f>'[1]Merit Order Despatch'!D47</f>
        <v>1</v>
      </c>
      <c r="D52" s="62">
        <f>VLOOKUP(A52,'FY 20_21'!$DS$6:$DW$133,5,FALSE)</f>
        <v>1246.4120872032258</v>
      </c>
      <c r="E52" s="62">
        <v>361.4982</v>
      </c>
      <c r="F52" s="62">
        <f t="shared" si="0"/>
        <v>2.9003104487790337</v>
      </c>
      <c r="G52" s="63">
        <v>289.58401848511176</v>
      </c>
      <c r="H52" s="64">
        <f t="shared" si="1"/>
        <v>2.3233409035281238</v>
      </c>
      <c r="I52" s="62"/>
      <c r="J52" s="62"/>
      <c r="K52" s="62">
        <f t="shared" si="2"/>
        <v>651.08221848511175</v>
      </c>
      <c r="L52" s="63">
        <f t="shared" si="3"/>
        <v>5.2236513523071579</v>
      </c>
      <c r="N52" s="59"/>
      <c r="O52" s="59"/>
      <c r="P52" s="59"/>
      <c r="Q52" s="59"/>
      <c r="R52" s="59"/>
    </row>
    <row r="53" spans="1:18" x14ac:dyDescent="0.25">
      <c r="A53" s="60" t="str">
        <f>'[1]Merit Order Despatch'!B48</f>
        <v>KOTESHWAR</v>
      </c>
      <c r="B53" s="60" t="str">
        <f>'[1]Merit Order Despatch'!C48</f>
        <v>Must Run</v>
      </c>
      <c r="C53" s="7">
        <f>'[1]Merit Order Despatch'!D48</f>
        <v>1</v>
      </c>
      <c r="D53" s="62">
        <f>VLOOKUP(A53,'FY 20_21'!$DS$6:$DW$133,5,FALSE)</f>
        <v>511.39303561096779</v>
      </c>
      <c r="E53" s="62">
        <v>114.83159999999999</v>
      </c>
      <c r="F53" s="62">
        <f t="shared" si="0"/>
        <v>2.2454666372765368</v>
      </c>
      <c r="G53" s="63">
        <v>113.62878437362178</v>
      </c>
      <c r="H53" s="64">
        <f t="shared" si="1"/>
        <v>2.221946261701981</v>
      </c>
      <c r="I53" s="62"/>
      <c r="J53" s="62"/>
      <c r="K53" s="62">
        <f t="shared" si="2"/>
        <v>228.46038437362176</v>
      </c>
      <c r="L53" s="63">
        <f t="shared" si="3"/>
        <v>4.4674128989785169</v>
      </c>
      <c r="N53" s="59"/>
      <c r="O53" s="59"/>
      <c r="P53" s="59"/>
      <c r="Q53" s="59"/>
      <c r="R53" s="59"/>
    </row>
    <row r="54" spans="1:18" x14ac:dyDescent="0.25">
      <c r="A54" s="60" t="str">
        <f>'[1]Merit Order Despatch'!B49</f>
        <v>Dhukwan SHP- THDC</v>
      </c>
      <c r="B54" s="60" t="str">
        <f>'[1]Merit Order Despatch'!C49</f>
        <v>Must Run</v>
      </c>
      <c r="C54" s="7">
        <f>'[1]Merit Order Despatch'!D49</f>
        <v>2</v>
      </c>
      <c r="D54" s="62">
        <f>VLOOKUP(A54,'FY 20_21'!$DS$6:$DW$133,5,FALSE)</f>
        <v>119.21870018143181</v>
      </c>
      <c r="E54" s="62">
        <v>0</v>
      </c>
      <c r="F54" s="62">
        <f t="shared" si="0"/>
        <v>0</v>
      </c>
      <c r="G54" s="63">
        <v>59.220697128124456</v>
      </c>
      <c r="H54" s="64">
        <f t="shared" si="1"/>
        <v>4.9674000000000014</v>
      </c>
      <c r="I54" s="62"/>
      <c r="J54" s="62"/>
      <c r="K54" s="62">
        <f t="shared" si="2"/>
        <v>59.220697128124456</v>
      </c>
      <c r="L54" s="63">
        <f t="shared" si="3"/>
        <v>4.9674000000000014</v>
      </c>
      <c r="N54" s="59"/>
      <c r="O54" s="59"/>
      <c r="P54" s="59"/>
      <c r="Q54" s="59"/>
      <c r="R54" s="59"/>
    </row>
    <row r="55" spans="1:18" x14ac:dyDescent="0.25">
      <c r="A55" s="60" t="str">
        <f>'[1]Merit Order Despatch'!B50</f>
        <v>VISHNUGARH PIPAL KOTHI</v>
      </c>
      <c r="B55" s="60" t="str">
        <f>'[1]Merit Order Despatch'!C50</f>
        <v>Must Run</v>
      </c>
      <c r="C55" s="7">
        <f>'[1]Merit Order Despatch'!D50</f>
        <v>1</v>
      </c>
      <c r="D55" s="62">
        <f>VLOOKUP(A55,'FY 20_21'!$DS$6:$DW$133,5,FALSE)</f>
        <v>0</v>
      </c>
      <c r="E55" s="62">
        <v>0</v>
      </c>
      <c r="F55" s="62">
        <f t="shared" si="0"/>
        <v>0</v>
      </c>
      <c r="G55" s="63">
        <v>0</v>
      </c>
      <c r="H55" s="64">
        <f t="shared" si="1"/>
        <v>0</v>
      </c>
      <c r="I55" s="62"/>
      <c r="J55" s="62"/>
      <c r="K55" s="62">
        <f t="shared" si="2"/>
        <v>0</v>
      </c>
      <c r="L55" s="63">
        <f t="shared" si="3"/>
        <v>0</v>
      </c>
      <c r="N55" s="59"/>
      <c r="O55" s="59"/>
      <c r="P55" s="59"/>
      <c r="Q55" s="59"/>
      <c r="R55" s="59"/>
    </row>
    <row r="56" spans="1:18" x14ac:dyDescent="0.25">
      <c r="A56" s="60" t="str">
        <f>'[1]Merit Order Despatch'!B51</f>
        <v>RAMPUR</v>
      </c>
      <c r="B56" s="60" t="str">
        <f>'[1]Merit Order Despatch'!C51</f>
        <v>Must Run</v>
      </c>
      <c r="C56" s="7">
        <f>'[1]Merit Order Despatch'!D51</f>
        <v>1</v>
      </c>
      <c r="D56" s="62">
        <f>VLOOKUP(A56,'FY 20_21'!$DS$6:$DW$133,5,FALSE)</f>
        <v>327.21896827451616</v>
      </c>
      <c r="E56" s="62">
        <v>69.380399999999995</v>
      </c>
      <c r="F56" s="62">
        <f t="shared" si="0"/>
        <v>2.120304955603741</v>
      </c>
      <c r="G56" s="63">
        <v>67.113746171116944</v>
      </c>
      <c r="H56" s="64">
        <f t="shared" si="1"/>
        <v>2.0510347100297905</v>
      </c>
      <c r="I56" s="62"/>
      <c r="J56" s="62"/>
      <c r="K56" s="62">
        <f t="shared" si="2"/>
        <v>136.49414617111694</v>
      </c>
      <c r="L56" s="63">
        <f t="shared" si="3"/>
        <v>4.171339665633532</v>
      </c>
      <c r="N56" s="59"/>
      <c r="O56" s="59"/>
      <c r="P56" s="59"/>
      <c r="Q56" s="59"/>
      <c r="R56" s="59"/>
    </row>
    <row r="57" spans="1:18" x14ac:dyDescent="0.25">
      <c r="A57" s="60" t="str">
        <f>'[1]Merit Order Despatch'!B52</f>
        <v>NATHPA JHAKRI</v>
      </c>
      <c r="B57" s="60" t="str">
        <f>'[1]Merit Order Despatch'!C52</f>
        <v>Must Run</v>
      </c>
      <c r="C57" s="7">
        <f>'[1]Merit Order Despatch'!D52</f>
        <v>1</v>
      </c>
      <c r="D57" s="62">
        <f>VLOOKUP(A57,'FY 20_21'!$DS$6:$DW$133,5,FALSE)</f>
        <v>1189.0311037854838</v>
      </c>
      <c r="E57" s="62">
        <v>179.96879999999999</v>
      </c>
      <c r="F57" s="62">
        <f t="shared" si="0"/>
        <v>1.5135752078060747</v>
      </c>
      <c r="G57" s="63">
        <v>149.60125635113562</v>
      </c>
      <c r="H57" s="64">
        <f t="shared" si="1"/>
        <v>1.2581778212096761</v>
      </c>
      <c r="I57" s="62"/>
      <c r="J57" s="62"/>
      <c r="K57" s="62">
        <f t="shared" si="2"/>
        <v>329.57005635113558</v>
      </c>
      <c r="L57" s="63">
        <f t="shared" si="3"/>
        <v>2.7717530290157506</v>
      </c>
      <c r="N57" s="59"/>
      <c r="O57" s="59"/>
      <c r="P57" s="59"/>
      <c r="Q57" s="59"/>
      <c r="R57" s="59"/>
    </row>
    <row r="58" spans="1:18" x14ac:dyDescent="0.25">
      <c r="A58" s="60" t="str">
        <f>'[1]Merit Order Despatch'!B53</f>
        <v>Rajghat Hydro</v>
      </c>
      <c r="B58" s="60" t="str">
        <f>'[1]Merit Order Despatch'!C53</f>
        <v>Must Run</v>
      </c>
      <c r="C58" s="7">
        <f>'[1]Merit Order Despatch'!D53</f>
        <v>1</v>
      </c>
      <c r="D58" s="62">
        <f>VLOOKUP(A58,'FY 20_21'!$DS$6:$DW$133,5,FALSE)</f>
        <v>77.835390348859946</v>
      </c>
      <c r="E58" s="62">
        <v>18.574811999999998</v>
      </c>
      <c r="F58" s="62">
        <f t="shared" si="0"/>
        <v>2.3864224123174917</v>
      </c>
      <c r="G58" s="63">
        <v>17.131511869444374</v>
      </c>
      <c r="H58" s="64">
        <f t="shared" si="1"/>
        <v>2.2009926066613863</v>
      </c>
      <c r="I58" s="62"/>
      <c r="J58" s="62"/>
      <c r="K58" s="62">
        <f t="shared" si="2"/>
        <v>35.706323869444375</v>
      </c>
      <c r="L58" s="63">
        <f t="shared" si="3"/>
        <v>4.587415018978878</v>
      </c>
      <c r="N58" s="59"/>
      <c r="O58" s="59"/>
      <c r="P58" s="59"/>
      <c r="Q58" s="59"/>
      <c r="R58" s="59"/>
    </row>
    <row r="59" spans="1:18" x14ac:dyDescent="0.25">
      <c r="A59" s="60" t="str">
        <f>'[1]Merit Order Despatch'!B54</f>
        <v>VISHNU PRAYAG</v>
      </c>
      <c r="B59" s="60" t="str">
        <f>'[1]Merit Order Despatch'!C54</f>
        <v>Must Run</v>
      </c>
      <c r="C59" s="7">
        <f>'[1]Merit Order Despatch'!D54</f>
        <v>1</v>
      </c>
      <c r="D59" s="62">
        <f>VLOOKUP(A59,'FY 20_21'!$DS$6:$DW$133,5,FALSE)</f>
        <v>1724.0518703225812</v>
      </c>
      <c r="E59" s="62">
        <v>26.968799999999998</v>
      </c>
      <c r="F59" s="62">
        <f t="shared" si="0"/>
        <v>0.15642684807942561</v>
      </c>
      <c r="G59" s="63">
        <v>230.77227351893018</v>
      </c>
      <c r="H59" s="64">
        <f t="shared" si="1"/>
        <v>1.3385460002183764</v>
      </c>
      <c r="I59" s="62"/>
      <c r="J59" s="62"/>
      <c r="K59" s="62">
        <f t="shared" si="2"/>
        <v>257.74107351893019</v>
      </c>
      <c r="L59" s="63">
        <f t="shared" si="3"/>
        <v>1.494972848297802</v>
      </c>
      <c r="N59" s="59"/>
      <c r="O59" s="59"/>
      <c r="P59" s="59"/>
      <c r="Q59" s="59"/>
      <c r="R59" s="59"/>
    </row>
    <row r="60" spans="1:18" x14ac:dyDescent="0.25">
      <c r="A60" s="60" t="str">
        <f>'[1]Merit Order Despatch'!B55</f>
        <v>KARCHAM</v>
      </c>
      <c r="B60" s="60" t="str">
        <f>'[1]Merit Order Despatch'!C55</f>
        <v>Must Run</v>
      </c>
      <c r="C60" s="7">
        <f>'[1]Merit Order Despatch'!D55</f>
        <v>1</v>
      </c>
      <c r="D60" s="62">
        <f>VLOOKUP(A60,'FY 20_21'!$DS$6:$DW$133,5,FALSE)</f>
        <v>816.17668972258059</v>
      </c>
      <c r="E60" s="62">
        <v>169.2894</v>
      </c>
      <c r="F60" s="62">
        <f t="shared" si="0"/>
        <v>2.0741758755391757</v>
      </c>
      <c r="G60" s="63">
        <v>141.11772097755221</v>
      </c>
      <c r="H60" s="64">
        <f t="shared" si="1"/>
        <v>1.729009450460026</v>
      </c>
      <c r="I60" s="62"/>
      <c r="J60" s="62"/>
      <c r="K60" s="62">
        <f t="shared" si="2"/>
        <v>310.40712097755221</v>
      </c>
      <c r="L60" s="63">
        <f t="shared" si="3"/>
        <v>3.8031853259992019</v>
      </c>
      <c r="N60" s="59"/>
      <c r="O60" s="59"/>
      <c r="P60" s="59"/>
      <c r="Q60" s="59"/>
      <c r="R60" s="59"/>
    </row>
    <row r="61" spans="1:18" x14ac:dyDescent="0.25">
      <c r="A61" s="60" t="str">
        <f>'[1]Merit Order Despatch'!B56</f>
        <v>TEESTA-III</v>
      </c>
      <c r="B61" s="60" t="str">
        <f>'[1]Merit Order Despatch'!C56</f>
        <v>Must Run</v>
      </c>
      <c r="C61" s="7">
        <f>'[1]Merit Order Despatch'!D56</f>
        <v>1</v>
      </c>
      <c r="D61" s="62">
        <f>VLOOKUP(A61,'FY 20_21'!$DS$6:$DW$133,5,FALSE)</f>
        <v>845.83862959677424</v>
      </c>
      <c r="E61" s="62">
        <v>206.38680000000002</v>
      </c>
      <c r="F61" s="62">
        <f t="shared" si="0"/>
        <v>2.4400257067756308</v>
      </c>
      <c r="G61" s="63">
        <v>186.16845701710986</v>
      </c>
      <c r="H61" s="64">
        <f t="shared" si="1"/>
        <v>2.2009926066613859</v>
      </c>
      <c r="I61" s="62"/>
      <c r="J61" s="62"/>
      <c r="K61" s="62">
        <f t="shared" si="2"/>
        <v>392.55525701710985</v>
      </c>
      <c r="L61" s="63">
        <f t="shared" si="3"/>
        <v>4.6410183134370167</v>
      </c>
      <c r="N61" s="59"/>
      <c r="O61" s="59"/>
      <c r="P61" s="59"/>
      <c r="Q61" s="59"/>
      <c r="R61" s="59"/>
    </row>
    <row r="62" spans="1:18" x14ac:dyDescent="0.25">
      <c r="A62" s="60" t="str">
        <f>'[1]Merit Order Despatch'!B57</f>
        <v>SRI NAGAR HEP</v>
      </c>
      <c r="B62" s="60" t="str">
        <f>'[1]Merit Order Despatch'!C57</f>
        <v>Must Run</v>
      </c>
      <c r="C62" s="7">
        <f>'[1]Merit Order Despatch'!D57</f>
        <v>1</v>
      </c>
      <c r="D62" s="62">
        <f>VLOOKUP(A62,'FY 20_21'!$DS$6:$DW$133,5,FALSE)</f>
        <v>1189.6504912129033</v>
      </c>
      <c r="E62" s="62">
        <v>385.83539999999988</v>
      </c>
      <c r="F62" s="62">
        <f t="shared" si="0"/>
        <v>3.2432668489601761</v>
      </c>
      <c r="G62" s="63">
        <v>303.63082869568677</v>
      </c>
      <c r="H62" s="64">
        <f t="shared" si="1"/>
        <v>2.5522691827422457</v>
      </c>
      <c r="I62" s="62"/>
      <c r="J62" s="62"/>
      <c r="K62" s="62">
        <f t="shared" si="2"/>
        <v>689.4662286956866</v>
      </c>
      <c r="L62" s="63">
        <f t="shared" si="3"/>
        <v>5.7955360317024223</v>
      </c>
      <c r="N62" s="59"/>
      <c r="O62" s="59"/>
      <c r="P62" s="59"/>
      <c r="Q62" s="59"/>
      <c r="R62" s="59"/>
    </row>
    <row r="63" spans="1:18" x14ac:dyDescent="0.25">
      <c r="A63" s="60" t="str">
        <f>'[1]Merit Order Despatch'!B58</f>
        <v>KOLDAM HPS</v>
      </c>
      <c r="B63" s="60" t="str">
        <f>'[1]Merit Order Despatch'!C58</f>
        <v>Must Run</v>
      </c>
      <c r="C63" s="7">
        <f>'[1]Merit Order Despatch'!D58</f>
        <v>1</v>
      </c>
      <c r="D63" s="62">
        <f>VLOOKUP(A63,'FY 20_21'!$DS$6:$DW$133,5,FALSE)</f>
        <v>664.43801252096773</v>
      </c>
      <c r="E63" s="62">
        <v>210.9768</v>
      </c>
      <c r="F63" s="62">
        <f t="shared" si="0"/>
        <v>3.1752668574683964</v>
      </c>
      <c r="G63" s="63">
        <v>162.1854337154457</v>
      </c>
      <c r="H63" s="64">
        <f t="shared" si="1"/>
        <v>2.4409415274134032</v>
      </c>
      <c r="I63" s="62"/>
      <c r="J63" s="62"/>
      <c r="K63" s="62">
        <f t="shared" si="2"/>
        <v>373.16223371544572</v>
      </c>
      <c r="L63" s="63">
        <f t="shared" si="3"/>
        <v>5.6162083848817996</v>
      </c>
      <c r="N63" s="59"/>
      <c r="O63" s="59"/>
      <c r="P63" s="59"/>
      <c r="Q63" s="59"/>
      <c r="R63" s="59"/>
    </row>
    <row r="64" spans="1:18" x14ac:dyDescent="0.25">
      <c r="A64" s="60" t="str">
        <f>'[1]Merit Order Despatch'!B59</f>
        <v>TAPOVAN VISHNUGARH</v>
      </c>
      <c r="B64" s="60" t="str">
        <f>'[1]Merit Order Despatch'!C59</f>
        <v>Must Run</v>
      </c>
      <c r="C64" s="7">
        <f>'[1]Merit Order Despatch'!D59</f>
        <v>1</v>
      </c>
      <c r="D64" s="62">
        <f>VLOOKUP(A64,'FY 20_21'!$DS$6:$DW$133,5,FALSE)</f>
        <v>74.435226301149626</v>
      </c>
      <c r="E64" s="62">
        <v>30.767449999999997</v>
      </c>
      <c r="F64" s="62">
        <f t="shared" si="0"/>
        <v>4.1334528729074078</v>
      </c>
      <c r="G64" s="63">
        <v>18.5413796295948</v>
      </c>
      <c r="H64" s="64">
        <f t="shared" si="1"/>
        <v>2.4909415274134035</v>
      </c>
      <c r="I64" s="62"/>
      <c r="J64" s="62"/>
      <c r="K64" s="62">
        <f t="shared" si="2"/>
        <v>49.308829629594797</v>
      </c>
      <c r="L64" s="63">
        <f t="shared" si="3"/>
        <v>6.6243944003208108</v>
      </c>
      <c r="N64" s="59"/>
      <c r="O64" s="59"/>
      <c r="P64" s="59"/>
      <c r="Q64" s="59"/>
      <c r="R64" s="59"/>
    </row>
    <row r="65" spans="1:18" x14ac:dyDescent="0.25">
      <c r="A65" s="60" t="str">
        <f>'[1]Merit Order Despatch'!B60</f>
        <v>LATA TAPOVAN HEP</v>
      </c>
      <c r="B65" s="60" t="str">
        <f>'[1]Merit Order Despatch'!C60</f>
        <v>Must Run</v>
      </c>
      <c r="C65" s="7">
        <f>'[1]Merit Order Despatch'!D60</f>
        <v>1</v>
      </c>
      <c r="D65" s="62">
        <f>VLOOKUP(A65,'FY 20_21'!$DS$6:$DW$133,5,FALSE)</f>
        <v>0</v>
      </c>
      <c r="E65" s="62">
        <v>0</v>
      </c>
      <c r="F65" s="62">
        <f t="shared" si="0"/>
        <v>0</v>
      </c>
      <c r="G65" s="63">
        <v>0</v>
      </c>
      <c r="H65" s="64">
        <f t="shared" si="1"/>
        <v>0</v>
      </c>
      <c r="I65" s="62"/>
      <c r="J65" s="62"/>
      <c r="K65" s="62">
        <f t="shared" si="2"/>
        <v>0</v>
      </c>
      <c r="L65" s="63">
        <f t="shared" si="3"/>
        <v>0</v>
      </c>
      <c r="N65" s="59"/>
      <c r="O65" s="59"/>
      <c r="P65" s="59"/>
      <c r="Q65" s="59"/>
      <c r="R65" s="59"/>
    </row>
    <row r="66" spans="1:18" x14ac:dyDescent="0.25">
      <c r="A66" s="60" t="str">
        <f>'[1]Merit Order Despatch'!B61</f>
        <v>SINGRAULI SHPS</v>
      </c>
      <c r="B66" s="60" t="str">
        <f>'[1]Merit Order Despatch'!C61</f>
        <v>Must Run</v>
      </c>
      <c r="C66" s="7">
        <f>'[1]Merit Order Despatch'!D61</f>
        <v>1</v>
      </c>
      <c r="D66" s="62">
        <f>VLOOKUP(A66,'FY 20_21'!$DS$6:$DW$133,5,FALSE)</f>
        <v>6.0696977833333348</v>
      </c>
      <c r="E66" s="62">
        <v>0</v>
      </c>
      <c r="F66" s="62">
        <f t="shared" si="0"/>
        <v>0</v>
      </c>
      <c r="G66" s="63">
        <v>3.0907132065563707</v>
      </c>
      <c r="H66" s="64">
        <f t="shared" si="1"/>
        <v>5.0920380501366971</v>
      </c>
      <c r="I66" s="62"/>
      <c r="J66" s="62"/>
      <c r="K66" s="62">
        <f t="shared" si="2"/>
        <v>3.0907132065563707</v>
      </c>
      <c r="L66" s="63">
        <f t="shared" si="3"/>
        <v>5.0920380501366971</v>
      </c>
      <c r="N66" s="59"/>
      <c r="O66" s="59"/>
      <c r="P66" s="59"/>
      <c r="Q66" s="59"/>
      <c r="R66" s="59"/>
    </row>
    <row r="67" spans="1:18" x14ac:dyDescent="0.25">
      <c r="A67" s="60" t="str">
        <f>'[1]Merit Order Despatch'!B62</f>
        <v>TALA</v>
      </c>
      <c r="B67" s="60" t="str">
        <f>'[1]Merit Order Despatch'!C62</f>
        <v>Must Run</v>
      </c>
      <c r="C67" s="7">
        <f>'[1]Merit Order Despatch'!D62</f>
        <v>1</v>
      </c>
      <c r="D67" s="62">
        <f>VLOOKUP(A67,'FY 20_21'!$DS$6:$DW$133,5,FALSE)</f>
        <v>0</v>
      </c>
      <c r="E67" s="62">
        <v>0</v>
      </c>
      <c r="F67" s="62">
        <f t="shared" si="0"/>
        <v>0</v>
      </c>
      <c r="G67" s="63">
        <v>0</v>
      </c>
      <c r="H67" s="64">
        <f t="shared" si="1"/>
        <v>0</v>
      </c>
      <c r="I67" s="62"/>
      <c r="J67" s="62"/>
      <c r="K67" s="62">
        <f t="shared" si="2"/>
        <v>0</v>
      </c>
      <c r="L67" s="63">
        <f t="shared" si="3"/>
        <v>0</v>
      </c>
      <c r="N67" s="59"/>
      <c r="O67" s="59"/>
      <c r="P67" s="59"/>
      <c r="Q67" s="59"/>
      <c r="R67" s="59"/>
    </row>
    <row r="68" spans="1:18" x14ac:dyDescent="0.25">
      <c r="A68" s="60" t="str">
        <f>'[1]Merit Order Despatch'!B63</f>
        <v>Kameng HEP</v>
      </c>
      <c r="B68" s="60" t="str">
        <f>'[1]Merit Order Despatch'!C63</f>
        <v>Must Run</v>
      </c>
      <c r="C68" s="7">
        <f>'[1]Merit Order Despatch'!D63</f>
        <v>1</v>
      </c>
      <c r="D68" s="62">
        <f>VLOOKUP(A68,'FY 20_21'!$DS$6:$DW$133,5,FALSE)</f>
        <v>147.73729381947248</v>
      </c>
      <c r="E68" s="62">
        <v>0</v>
      </c>
      <c r="F68" s="62">
        <f t="shared" si="0"/>
        <v>0</v>
      </c>
      <c r="G68" s="63">
        <v>67.208649704354428</v>
      </c>
      <c r="H68" s="64">
        <f t="shared" si="1"/>
        <v>4.5492000000000008</v>
      </c>
      <c r="I68" s="62"/>
      <c r="J68" s="62"/>
      <c r="K68" s="62">
        <f t="shared" si="2"/>
        <v>67.208649704354428</v>
      </c>
      <c r="L68" s="63">
        <f t="shared" si="3"/>
        <v>4.5492000000000008</v>
      </c>
      <c r="N68" s="59"/>
      <c r="O68" s="59"/>
      <c r="P68" s="59"/>
      <c r="Q68" s="59"/>
      <c r="R68" s="59"/>
    </row>
    <row r="69" spans="1:18" x14ac:dyDescent="0.25">
      <c r="A69" s="60" t="str">
        <f>'[1]Merit Order Despatch'!B64</f>
        <v>Hydro (Competitive Bidding)</v>
      </c>
      <c r="B69" s="60" t="str">
        <f>'[1]Merit Order Despatch'!C64</f>
        <v>Must Run</v>
      </c>
      <c r="C69" s="7">
        <f>'[1]Merit Order Despatch'!D64</f>
        <v>1</v>
      </c>
      <c r="D69" s="62">
        <f>VLOOKUP(A69,'FY 20_21'!$DS$6:$DW$133,5,FALSE)</f>
        <v>0</v>
      </c>
      <c r="E69" s="62">
        <v>0</v>
      </c>
      <c r="F69" s="62">
        <f t="shared" si="0"/>
        <v>0</v>
      </c>
      <c r="G69" s="63">
        <v>0</v>
      </c>
      <c r="H69" s="64">
        <f t="shared" si="1"/>
        <v>0</v>
      </c>
      <c r="I69" s="62"/>
      <c r="J69" s="62"/>
      <c r="K69" s="62">
        <f t="shared" si="2"/>
        <v>0</v>
      </c>
      <c r="L69" s="63">
        <f t="shared" si="3"/>
        <v>0</v>
      </c>
      <c r="N69" s="59"/>
      <c r="O69" s="59"/>
      <c r="P69" s="59"/>
      <c r="Q69" s="59"/>
      <c r="R69" s="59"/>
    </row>
    <row r="70" spans="1:18" x14ac:dyDescent="0.25">
      <c r="A70" s="60"/>
      <c r="B70" s="60"/>
      <c r="C70" s="7"/>
      <c r="D70" s="62"/>
      <c r="E70" s="62"/>
      <c r="F70" s="62"/>
      <c r="G70" s="63"/>
      <c r="H70" s="64"/>
      <c r="I70" s="62"/>
      <c r="J70" s="62"/>
      <c r="K70" s="62"/>
      <c r="L70" s="63"/>
      <c r="N70" s="59"/>
      <c r="O70" s="59"/>
      <c r="P70" s="59"/>
      <c r="Q70" s="59"/>
      <c r="R70" s="59"/>
    </row>
    <row r="71" spans="1:18" x14ac:dyDescent="0.25">
      <c r="A71" s="60" t="str">
        <f>'[1]Merit Order Despatch'!B66</f>
        <v>KORBA-III STPS</v>
      </c>
      <c r="B71" s="60" t="str">
        <f>'[1]Merit Order Despatch'!C66</f>
        <v>Merit</v>
      </c>
      <c r="C71" s="7">
        <f>'[1]Merit Order Despatch'!D66</f>
        <v>1</v>
      </c>
      <c r="D71" s="62">
        <f>VLOOKUP(A71,'FY 20_21'!$DS$6:$DW$133,5,FALSE)</f>
        <v>0</v>
      </c>
      <c r="E71" s="62">
        <v>0</v>
      </c>
      <c r="F71" s="62">
        <f t="shared" si="0"/>
        <v>0</v>
      </c>
      <c r="G71" s="63">
        <v>0</v>
      </c>
      <c r="H71" s="64">
        <f t="shared" si="1"/>
        <v>0</v>
      </c>
      <c r="I71" s="62"/>
      <c r="J71" s="62"/>
      <c r="K71" s="62">
        <f t="shared" si="2"/>
        <v>0</v>
      </c>
      <c r="L71" s="63">
        <f t="shared" si="3"/>
        <v>0</v>
      </c>
      <c r="N71" s="59"/>
      <c r="O71" s="59"/>
      <c r="P71" s="59"/>
      <c r="Q71" s="59"/>
      <c r="R71" s="59"/>
    </row>
    <row r="72" spans="1:18" x14ac:dyDescent="0.25">
      <c r="A72" s="60" t="str">
        <f>'[1]Merit Order Despatch'!B67</f>
        <v>SASAN</v>
      </c>
      <c r="B72" s="60" t="str">
        <f>'[1]Merit Order Despatch'!C67</f>
        <v>Merit</v>
      </c>
      <c r="C72" s="7">
        <f>'[1]Merit Order Despatch'!D67</f>
        <v>1</v>
      </c>
      <c r="D72" s="62">
        <f>VLOOKUP(A72,'FY 20_21'!$DS$6:$DW$133,5,FALSE)</f>
        <v>3624.6780499548386</v>
      </c>
      <c r="E72" s="62">
        <v>61.149000000000008</v>
      </c>
      <c r="F72" s="62">
        <f t="shared" si="0"/>
        <v>0.16870187960765753</v>
      </c>
      <c r="G72" s="63">
        <v>425.1104606777958</v>
      </c>
      <c r="H72" s="64">
        <f t="shared" si="1"/>
        <v>1.1728226750596302</v>
      </c>
      <c r="I72" s="62"/>
      <c r="J72" s="62"/>
      <c r="K72" s="62">
        <f t="shared" si="2"/>
        <v>486.2594606777958</v>
      </c>
      <c r="L72" s="63">
        <f t="shared" si="3"/>
        <v>1.3415245546672878</v>
      </c>
      <c r="N72" s="59"/>
      <c r="O72" s="59"/>
      <c r="P72" s="59"/>
      <c r="Q72" s="59"/>
      <c r="R72" s="59"/>
    </row>
    <row r="73" spans="1:18" x14ac:dyDescent="0.25">
      <c r="A73" s="60" t="str">
        <f>'[1]Merit Order Despatch'!B68</f>
        <v>SIPAT-I</v>
      </c>
      <c r="B73" s="60" t="str">
        <f>'[1]Merit Order Despatch'!C68</f>
        <v>Merit</v>
      </c>
      <c r="C73" s="7">
        <f>'[1]Merit Order Despatch'!D68</f>
        <v>1</v>
      </c>
      <c r="D73" s="62">
        <f>VLOOKUP(A73,'FY 20_21'!$DS$6:$DW$133,5,FALSE)</f>
        <v>0</v>
      </c>
      <c r="E73" s="62">
        <v>0</v>
      </c>
      <c r="F73" s="62">
        <f t="shared" si="0"/>
        <v>0</v>
      </c>
      <c r="G73" s="63">
        <v>0</v>
      </c>
      <c r="H73" s="64">
        <f t="shared" si="1"/>
        <v>0</v>
      </c>
      <c r="I73" s="62"/>
      <c r="J73" s="62"/>
      <c r="K73" s="62">
        <f t="shared" si="2"/>
        <v>0</v>
      </c>
      <c r="L73" s="63">
        <f t="shared" si="3"/>
        <v>0</v>
      </c>
      <c r="N73" s="59"/>
      <c r="O73" s="59"/>
      <c r="P73" s="59"/>
      <c r="Q73" s="59"/>
      <c r="R73" s="59"/>
    </row>
    <row r="74" spans="1:18" x14ac:dyDescent="0.25">
      <c r="A74" s="60" t="str">
        <f>'[1]Merit Order Despatch'!B69</f>
        <v>RIHAND-2</v>
      </c>
      <c r="B74" s="60" t="str">
        <f>'[1]Merit Order Despatch'!C69</f>
        <v>Merit</v>
      </c>
      <c r="C74" s="7">
        <f>'[1]Merit Order Despatch'!D69</f>
        <v>2</v>
      </c>
      <c r="D74" s="62">
        <f>VLOOKUP(A74,'FY 20_21'!$DS$6:$DW$133,5,FALSE)</f>
        <v>2208.9552903987096</v>
      </c>
      <c r="E74" s="62">
        <v>172.96140000000003</v>
      </c>
      <c r="F74" s="62">
        <f t="shared" si="0"/>
        <v>0.78300090885398144</v>
      </c>
      <c r="G74" s="63">
        <v>305.70976246195113</v>
      </c>
      <c r="H74" s="64">
        <f t="shared" ref="H74:H135" si="4">IFERROR(G74/D74*10,0)</f>
        <v>1.3839563154162864</v>
      </c>
      <c r="I74" s="62"/>
      <c r="J74" s="62"/>
      <c r="K74" s="62">
        <f t="shared" si="2"/>
        <v>478.67116246195116</v>
      </c>
      <c r="L74" s="63">
        <f t="shared" si="3"/>
        <v>2.1669572242702682</v>
      </c>
      <c r="N74" s="59"/>
      <c r="O74" s="59"/>
      <c r="P74" s="59"/>
      <c r="Q74" s="59"/>
      <c r="R74" s="59"/>
    </row>
    <row r="75" spans="1:18" x14ac:dyDescent="0.25">
      <c r="A75" s="60" t="str">
        <f>'[1]Merit Order Despatch'!B70</f>
        <v>RIHAND-3</v>
      </c>
      <c r="B75" s="60" t="str">
        <f>'[1]Merit Order Despatch'!C70</f>
        <v>Merit</v>
      </c>
      <c r="C75" s="7">
        <f>'[1]Merit Order Despatch'!D70</f>
        <v>2</v>
      </c>
      <c r="D75" s="62">
        <f>VLOOKUP(A75,'FY 20_21'!$DS$6:$DW$133,5,FALSE)</f>
        <v>2604.751455680645</v>
      </c>
      <c r="E75" s="62">
        <v>383.36700000000002</v>
      </c>
      <c r="F75" s="62">
        <f t="shared" ref="F75:F135" si="5">IFERROR(E75/D75*10,0)</f>
        <v>1.4717987743664502</v>
      </c>
      <c r="G75" s="63">
        <v>363.62128278528235</v>
      </c>
      <c r="H75" s="64">
        <f t="shared" si="4"/>
        <v>1.3959922432993319</v>
      </c>
      <c r="I75" s="62"/>
      <c r="J75" s="62"/>
      <c r="K75" s="62">
        <f t="shared" ref="K75:K135" si="6">E75+G75</f>
        <v>746.98828278528231</v>
      </c>
      <c r="L75" s="63">
        <f t="shared" ref="L75:L135" si="7">IFERROR(K75/D75*10,0)</f>
        <v>2.8677910176657817</v>
      </c>
      <c r="N75" s="59"/>
      <c r="O75" s="59"/>
      <c r="P75" s="59"/>
      <c r="Q75" s="59"/>
      <c r="R75" s="59"/>
    </row>
    <row r="76" spans="1:18" x14ac:dyDescent="0.25">
      <c r="A76" s="60" t="str">
        <f>'[1]Merit Order Despatch'!B71</f>
        <v>RIHAND-1</v>
      </c>
      <c r="B76" s="60" t="str">
        <f>'[1]Merit Order Despatch'!C71</f>
        <v>Merit</v>
      </c>
      <c r="C76" s="7">
        <f>'[1]Merit Order Despatch'!D71</f>
        <v>2</v>
      </c>
      <c r="D76" s="62">
        <f>VLOOKUP(A76,'FY 20_21'!$DS$6:$DW$133,5,FALSE)</f>
        <v>2399.5926273890323</v>
      </c>
      <c r="E76" s="62">
        <v>222.39060000000006</v>
      </c>
      <c r="F76" s="62">
        <f t="shared" si="5"/>
        <v>0.92678481114513422</v>
      </c>
      <c r="G76" s="63">
        <v>336.7044430261322</v>
      </c>
      <c r="H76" s="64">
        <f t="shared" si="4"/>
        <v>1.4031733519388923</v>
      </c>
      <c r="I76" s="62"/>
      <c r="J76" s="62"/>
      <c r="K76" s="62">
        <f t="shared" si="6"/>
        <v>559.09504302613232</v>
      </c>
      <c r="L76" s="63">
        <f t="shared" si="7"/>
        <v>2.3299581630840267</v>
      </c>
      <c r="N76" s="59"/>
      <c r="O76" s="59"/>
      <c r="P76" s="59"/>
      <c r="Q76" s="59"/>
      <c r="R76" s="59"/>
    </row>
    <row r="77" spans="1:18" x14ac:dyDescent="0.25">
      <c r="A77" s="60" t="str">
        <f>'[1]Merit Order Despatch'!B72</f>
        <v>KORBA-I STPS</v>
      </c>
      <c r="B77" s="60" t="str">
        <f>'[1]Merit Order Despatch'!C72</f>
        <v>Merit</v>
      </c>
      <c r="C77" s="7">
        <f>'[1]Merit Order Despatch'!D72</f>
        <v>1</v>
      </c>
      <c r="D77" s="62">
        <f>VLOOKUP(A77,'FY 20_21'!$DS$6:$DW$133,5,FALSE)</f>
        <v>0</v>
      </c>
      <c r="E77" s="62">
        <v>0</v>
      </c>
      <c r="F77" s="62">
        <f t="shared" si="5"/>
        <v>0</v>
      </c>
      <c r="G77" s="63">
        <v>0</v>
      </c>
      <c r="H77" s="64">
        <f t="shared" si="4"/>
        <v>0</v>
      </c>
      <c r="I77" s="62"/>
      <c r="J77" s="62"/>
      <c r="K77" s="62">
        <f t="shared" si="6"/>
        <v>0</v>
      </c>
      <c r="L77" s="63">
        <f t="shared" si="7"/>
        <v>0</v>
      </c>
      <c r="N77" s="59"/>
      <c r="O77" s="59"/>
      <c r="P77" s="59"/>
      <c r="Q77" s="59"/>
      <c r="R77" s="59"/>
    </row>
    <row r="78" spans="1:18" x14ac:dyDescent="0.25">
      <c r="A78" s="60" t="str">
        <f>'[1]Merit Order Despatch'!B73</f>
        <v>SINGRAULI</v>
      </c>
      <c r="B78" s="60" t="str">
        <f>'[1]Merit Order Despatch'!C73</f>
        <v>Merit</v>
      </c>
      <c r="C78" s="7">
        <f>'[1]Merit Order Despatch'!D73</f>
        <v>1</v>
      </c>
      <c r="D78" s="62">
        <f>VLOOKUP(A78,'FY 20_21'!$DS$6:$DW$133,5,FALSE)</f>
        <v>5634.0692715103214</v>
      </c>
      <c r="E78" s="62">
        <v>395.65799999999996</v>
      </c>
      <c r="F78" s="62">
        <f t="shared" si="5"/>
        <v>0.70225973613905568</v>
      </c>
      <c r="G78" s="63">
        <v>798.74554601950933</v>
      </c>
      <c r="H78" s="64">
        <f t="shared" si="4"/>
        <v>1.4177062927829251</v>
      </c>
      <c r="I78" s="62"/>
      <c r="J78" s="62"/>
      <c r="K78" s="62">
        <f t="shared" si="6"/>
        <v>1194.4035460195093</v>
      </c>
      <c r="L78" s="63">
        <f t="shared" si="7"/>
        <v>2.1199660289219806</v>
      </c>
      <c r="N78" s="59"/>
      <c r="O78" s="59"/>
      <c r="P78" s="59"/>
      <c r="Q78" s="59"/>
      <c r="R78" s="59"/>
    </row>
    <row r="79" spans="1:18" x14ac:dyDescent="0.25">
      <c r="A79" s="60" t="str">
        <f>'[1]Merit Order Despatch'!B74</f>
        <v>SIPAT-II STPS</v>
      </c>
      <c r="B79" s="60" t="str">
        <f>'[1]Merit Order Despatch'!C74</f>
        <v>Merit</v>
      </c>
      <c r="C79" s="7">
        <f>'[1]Merit Order Despatch'!D74</f>
        <v>1</v>
      </c>
      <c r="D79" s="62">
        <f>VLOOKUP(A79,'FY 20_21'!$DS$6:$DW$133,5,FALSE)</f>
        <v>0</v>
      </c>
      <c r="E79" s="62">
        <v>0</v>
      </c>
      <c r="F79" s="62">
        <f t="shared" si="5"/>
        <v>0</v>
      </c>
      <c r="G79" s="63">
        <v>0</v>
      </c>
      <c r="H79" s="64">
        <f t="shared" si="4"/>
        <v>0</v>
      </c>
      <c r="I79" s="62"/>
      <c r="J79" s="62"/>
      <c r="K79" s="62">
        <f t="shared" si="6"/>
        <v>0</v>
      </c>
      <c r="L79" s="63">
        <f t="shared" si="7"/>
        <v>0</v>
      </c>
      <c r="N79" s="59"/>
      <c r="O79" s="59"/>
      <c r="P79" s="59"/>
      <c r="Q79" s="59"/>
      <c r="R79" s="59"/>
    </row>
    <row r="80" spans="1:18" x14ac:dyDescent="0.25">
      <c r="A80" s="60" t="str">
        <f>'[1]Merit Order Despatch'!B75</f>
        <v>VINDHYACHAL-IV STPS</v>
      </c>
      <c r="B80" s="60" t="str">
        <f>'[1]Merit Order Despatch'!C75</f>
        <v>Merit</v>
      </c>
      <c r="C80" s="7">
        <f>'[1]Merit Order Despatch'!D75</f>
        <v>1</v>
      </c>
      <c r="D80" s="62">
        <f>VLOOKUP(A80,'FY 20_21'!$DS$6:$DW$133,5,FALSE)</f>
        <v>0</v>
      </c>
      <c r="E80" s="62">
        <v>0</v>
      </c>
      <c r="F80" s="62">
        <f t="shared" si="5"/>
        <v>0</v>
      </c>
      <c r="G80" s="63">
        <v>0</v>
      </c>
      <c r="H80" s="64">
        <f t="shared" si="4"/>
        <v>0</v>
      </c>
      <c r="I80" s="62"/>
      <c r="J80" s="62"/>
      <c r="K80" s="62">
        <f t="shared" si="6"/>
        <v>0</v>
      </c>
      <c r="L80" s="63">
        <f t="shared" si="7"/>
        <v>0</v>
      </c>
      <c r="N80" s="59"/>
      <c r="O80" s="59"/>
      <c r="P80" s="59"/>
      <c r="Q80" s="59"/>
      <c r="R80" s="59"/>
    </row>
    <row r="81" spans="1:18" x14ac:dyDescent="0.25">
      <c r="A81" s="60" t="str">
        <f>'[1]Merit Order Despatch'!B76</f>
        <v>ANPARA-D</v>
      </c>
      <c r="B81" s="60" t="str">
        <f>'[1]Merit Order Despatch'!C76</f>
        <v>Merit</v>
      </c>
      <c r="C81" s="7">
        <f>'[1]Merit Order Despatch'!D76</f>
        <v>2</v>
      </c>
      <c r="D81" s="62">
        <f>VLOOKUP(A81,'FY 20_21'!$DS$6:$DW$133,5,FALSE)</f>
        <v>4541.6668043913978</v>
      </c>
      <c r="E81" s="62">
        <v>1199.3669999999997</v>
      </c>
      <c r="F81" s="62">
        <f t="shared" si="5"/>
        <v>2.6408079933127544</v>
      </c>
      <c r="G81" s="63">
        <v>785.98558816911316</v>
      </c>
      <c r="H81" s="64">
        <f t="shared" si="4"/>
        <v>1.7306104168829233</v>
      </c>
      <c r="I81" s="62"/>
      <c r="J81" s="62"/>
      <c r="K81" s="62">
        <f t="shared" si="6"/>
        <v>1985.352588169113</v>
      </c>
      <c r="L81" s="63">
        <f t="shared" si="7"/>
        <v>4.3714184101956786</v>
      </c>
      <c r="N81" s="59"/>
      <c r="O81" s="59"/>
      <c r="P81" s="59"/>
      <c r="Q81" s="59"/>
      <c r="R81" s="59"/>
    </row>
    <row r="82" spans="1:18" x14ac:dyDescent="0.25">
      <c r="A82" s="60" t="str">
        <f>'[1]Merit Order Despatch'!B77</f>
        <v>TRN ENERGY</v>
      </c>
      <c r="B82" s="60" t="str">
        <f>'[1]Merit Order Despatch'!C77</f>
        <v>Merit</v>
      </c>
      <c r="C82" s="7">
        <f>'[1]Merit Order Despatch'!D77</f>
        <v>1</v>
      </c>
      <c r="D82" s="62">
        <f>VLOOKUP(A82,'FY 20_21'!$DS$6:$DW$133,5,FALSE)</f>
        <v>2229.5605831679072</v>
      </c>
      <c r="E82" s="62">
        <v>473.72879999999992</v>
      </c>
      <c r="F82" s="62">
        <f t="shared" si="5"/>
        <v>2.1247630747350885</v>
      </c>
      <c r="G82" s="63">
        <v>375.90074162417199</v>
      </c>
      <c r="H82" s="64">
        <f t="shared" si="4"/>
        <v>1.6859857698509693</v>
      </c>
      <c r="I82" s="62"/>
      <c r="J82" s="62"/>
      <c r="K82" s="62">
        <f t="shared" si="6"/>
        <v>849.62954162417191</v>
      </c>
      <c r="L82" s="63">
        <f t="shared" si="7"/>
        <v>3.8107488445860578</v>
      </c>
      <c r="N82" s="59"/>
      <c r="O82" s="59"/>
      <c r="P82" s="59"/>
      <c r="Q82" s="59"/>
      <c r="R82" s="59"/>
    </row>
    <row r="83" spans="1:18" x14ac:dyDescent="0.25">
      <c r="A83" s="60" t="str">
        <f>'[1]Merit Order Despatch'!B78</f>
        <v>ANPARA-B</v>
      </c>
      <c r="B83" s="60" t="str">
        <f>'[1]Merit Order Despatch'!C78</f>
        <v>Merit</v>
      </c>
      <c r="C83" s="7">
        <f>'[1]Merit Order Despatch'!D78</f>
        <v>2</v>
      </c>
      <c r="D83" s="62">
        <f>VLOOKUP(A83,'FY 20_21'!$DS$6:$DW$133,5,FALSE)</f>
        <v>6797.7677301193553</v>
      </c>
      <c r="E83" s="62">
        <v>339.16019999999997</v>
      </c>
      <c r="F83" s="62">
        <f t="shared" si="5"/>
        <v>0.49892878583841371</v>
      </c>
      <c r="G83" s="63">
        <v>1197.9149874995746</v>
      </c>
      <c r="H83" s="64">
        <f t="shared" si="4"/>
        <v>1.7622181796413652</v>
      </c>
      <c r="I83" s="62"/>
      <c r="J83" s="62"/>
      <c r="K83" s="62">
        <f t="shared" si="6"/>
        <v>1537.0751874995747</v>
      </c>
      <c r="L83" s="63">
        <f t="shared" si="7"/>
        <v>2.2611469654797793</v>
      </c>
      <c r="N83" s="59"/>
      <c r="O83" s="59"/>
      <c r="P83" s="59"/>
      <c r="Q83" s="59"/>
      <c r="R83" s="59"/>
    </row>
    <row r="84" spans="1:18" x14ac:dyDescent="0.25">
      <c r="A84" s="60" t="str">
        <f>'[1]Merit Order Despatch'!B79</f>
        <v>VINDHYACHAL-III STPS</v>
      </c>
      <c r="B84" s="60" t="str">
        <f>'[1]Merit Order Despatch'!C79</f>
        <v>Merit</v>
      </c>
      <c r="C84" s="7">
        <f>'[1]Merit Order Despatch'!D79</f>
        <v>1</v>
      </c>
      <c r="D84" s="62">
        <f>VLOOKUP(A84,'FY 20_21'!$DS$6:$DW$133,5,FALSE)</f>
        <v>0</v>
      </c>
      <c r="E84" s="62">
        <v>0</v>
      </c>
      <c r="F84" s="62">
        <f t="shared" si="5"/>
        <v>0</v>
      </c>
      <c r="G84" s="63">
        <v>0</v>
      </c>
      <c r="H84" s="64">
        <f t="shared" si="4"/>
        <v>0</v>
      </c>
      <c r="I84" s="62"/>
      <c r="J84" s="62"/>
      <c r="K84" s="62">
        <f t="shared" si="6"/>
        <v>0</v>
      </c>
      <c r="L84" s="63">
        <f t="shared" si="7"/>
        <v>0</v>
      </c>
      <c r="N84" s="59"/>
      <c r="O84" s="59"/>
      <c r="P84" s="59"/>
      <c r="Q84" s="59"/>
      <c r="R84" s="59"/>
    </row>
    <row r="85" spans="1:18" x14ac:dyDescent="0.25">
      <c r="A85" s="60" t="str">
        <f>'[1]Merit Order Despatch'!B80</f>
        <v>VINDHYACHAL-II STPS</v>
      </c>
      <c r="B85" s="60" t="str">
        <f>'[1]Merit Order Despatch'!C80</f>
        <v>Merit</v>
      </c>
      <c r="C85" s="7">
        <f>'[1]Merit Order Despatch'!D80</f>
        <v>1</v>
      </c>
      <c r="D85" s="62">
        <f>VLOOKUP(A85,'FY 20_21'!$DS$6:$DW$133,5,FALSE)</f>
        <v>0</v>
      </c>
      <c r="E85" s="62">
        <v>0</v>
      </c>
      <c r="F85" s="62">
        <f t="shared" si="5"/>
        <v>0</v>
      </c>
      <c r="G85" s="63">
        <v>0</v>
      </c>
      <c r="H85" s="64">
        <f t="shared" si="4"/>
        <v>0</v>
      </c>
      <c r="I85" s="62"/>
      <c r="J85" s="62"/>
      <c r="K85" s="62">
        <f t="shared" si="6"/>
        <v>0</v>
      </c>
      <c r="L85" s="63">
        <f t="shared" si="7"/>
        <v>0</v>
      </c>
      <c r="N85" s="59"/>
      <c r="O85" s="59"/>
      <c r="P85" s="59"/>
      <c r="Q85" s="59"/>
      <c r="R85" s="59"/>
    </row>
    <row r="86" spans="1:18" x14ac:dyDescent="0.25">
      <c r="A86" s="60" t="str">
        <f>'[1]Merit Order Despatch'!B81</f>
        <v>VINDHYACHAL-V STPS</v>
      </c>
      <c r="B86" s="60" t="str">
        <f>'[1]Merit Order Despatch'!C81</f>
        <v>Merit</v>
      </c>
      <c r="C86" s="7">
        <f>'[1]Merit Order Despatch'!D81</f>
        <v>1</v>
      </c>
      <c r="D86" s="62">
        <f>VLOOKUP(A86,'FY 20_21'!$DS$6:$DW$133,5,FALSE)</f>
        <v>0</v>
      </c>
      <c r="E86" s="62">
        <v>0</v>
      </c>
      <c r="F86" s="62">
        <f t="shared" si="5"/>
        <v>0</v>
      </c>
      <c r="G86" s="63">
        <v>0</v>
      </c>
      <c r="H86" s="64">
        <f t="shared" si="4"/>
        <v>0</v>
      </c>
      <c r="I86" s="62"/>
      <c r="J86" s="62"/>
      <c r="K86" s="62">
        <f t="shared" si="6"/>
        <v>0</v>
      </c>
      <c r="L86" s="63">
        <f t="shared" si="7"/>
        <v>0</v>
      </c>
      <c r="N86" s="59"/>
      <c r="O86" s="59"/>
      <c r="P86" s="59"/>
      <c r="Q86" s="59"/>
      <c r="R86" s="59"/>
    </row>
    <row r="87" spans="1:18" x14ac:dyDescent="0.25">
      <c r="A87" s="60" t="str">
        <f>'[1]Merit Order Despatch'!B82</f>
        <v>ANPARA-A</v>
      </c>
      <c r="B87" s="60" t="str">
        <f>'[1]Merit Order Despatch'!C82</f>
        <v>Merit</v>
      </c>
      <c r="C87" s="7">
        <f>'[1]Merit Order Despatch'!D82</f>
        <v>2</v>
      </c>
      <c r="D87" s="62">
        <f>VLOOKUP(A87,'FY 20_21'!$DS$6:$DW$133,5,FALSE)</f>
        <v>3622.7161428096779</v>
      </c>
      <c r="E87" s="62">
        <v>338.15039999999999</v>
      </c>
      <c r="F87" s="62">
        <f t="shared" si="5"/>
        <v>0.9334167698210547</v>
      </c>
      <c r="G87" s="63">
        <v>670.15832507131995</v>
      </c>
      <c r="H87" s="64">
        <f t="shared" si="4"/>
        <v>1.8498780987890591</v>
      </c>
      <c r="I87" s="62"/>
      <c r="J87" s="62"/>
      <c r="K87" s="62">
        <f t="shared" si="6"/>
        <v>1008.3087250713199</v>
      </c>
      <c r="L87" s="63">
        <f t="shared" si="7"/>
        <v>2.7832948686101133</v>
      </c>
      <c r="N87" s="59"/>
      <c r="O87" s="59"/>
      <c r="P87" s="59"/>
      <c r="Q87" s="59"/>
      <c r="R87" s="59"/>
    </row>
    <row r="88" spans="1:18" x14ac:dyDescent="0.25">
      <c r="A88" s="60" t="str">
        <f>'[1]Merit Order Despatch'!B83</f>
        <v>VINDHYACHAL-I STPS</v>
      </c>
      <c r="B88" s="60" t="str">
        <f>'[1]Merit Order Despatch'!C83</f>
        <v>Merit</v>
      </c>
      <c r="C88" s="7">
        <f>'[1]Merit Order Despatch'!D83</f>
        <v>1</v>
      </c>
      <c r="D88" s="62">
        <f>VLOOKUP(A88,'FY 20_21'!$DS$6:$DW$133,5,FALSE)</f>
        <v>0</v>
      </c>
      <c r="E88" s="62">
        <v>0</v>
      </c>
      <c r="F88" s="62">
        <f t="shared" si="5"/>
        <v>0</v>
      </c>
      <c r="G88" s="63">
        <v>0</v>
      </c>
      <c r="H88" s="64">
        <f t="shared" si="4"/>
        <v>0</v>
      </c>
      <c r="I88" s="62"/>
      <c r="J88" s="62"/>
      <c r="K88" s="62">
        <f t="shared" si="6"/>
        <v>0</v>
      </c>
      <c r="L88" s="63">
        <f t="shared" si="7"/>
        <v>0</v>
      </c>
      <c r="N88" s="59"/>
      <c r="O88" s="59"/>
      <c r="P88" s="59"/>
      <c r="Q88" s="59"/>
      <c r="R88" s="59"/>
    </row>
    <row r="89" spans="1:18" x14ac:dyDescent="0.25">
      <c r="A89" s="60" t="str">
        <f>'[1]Merit Order Despatch'!B84</f>
        <v>R.K.M.POWER</v>
      </c>
      <c r="B89" s="60" t="str">
        <f>'[1]Merit Order Despatch'!C84</f>
        <v>Merit</v>
      </c>
      <c r="C89" s="7">
        <f>'[1]Merit Order Despatch'!D84</f>
        <v>1</v>
      </c>
      <c r="D89" s="62">
        <f>VLOOKUP(A89,'FY 20_21'!$DS$6:$DW$133,5,FALSE)</f>
        <v>1588.5687873361139</v>
      </c>
      <c r="E89" s="62">
        <v>463.65120000000007</v>
      </c>
      <c r="F89" s="62">
        <f t="shared" si="5"/>
        <v>2.918672478624619</v>
      </c>
      <c r="G89" s="63">
        <v>304.12591784221758</v>
      </c>
      <c r="H89" s="64">
        <f t="shared" si="4"/>
        <v>1.9144648961170212</v>
      </c>
      <c r="I89" s="62"/>
      <c r="J89" s="62"/>
      <c r="K89" s="62">
        <f t="shared" si="6"/>
        <v>767.77711784221765</v>
      </c>
      <c r="L89" s="63">
        <f t="shared" si="7"/>
        <v>4.8331373747416402</v>
      </c>
      <c r="N89" s="59"/>
      <c r="O89" s="59"/>
      <c r="P89" s="59"/>
      <c r="Q89" s="59"/>
      <c r="R89" s="59"/>
    </row>
    <row r="90" spans="1:18" x14ac:dyDescent="0.25">
      <c r="A90" s="60" t="str">
        <f>'[1]Merit Order Despatch'!B85</f>
        <v>M.B.POWER</v>
      </c>
      <c r="B90" s="60" t="str">
        <f>'[1]Merit Order Despatch'!C85</f>
        <v>Merit</v>
      </c>
      <c r="C90" s="7">
        <f>'[1]Merit Order Despatch'!D85</f>
        <v>1</v>
      </c>
      <c r="D90" s="62">
        <f>VLOOKUP(A90,'FY 20_21'!$DS$6:$DW$133,5,FALSE)</f>
        <v>2431.1021709811971</v>
      </c>
      <c r="E90" s="62">
        <v>757.92120000000023</v>
      </c>
      <c r="F90" s="62">
        <f t="shared" si="5"/>
        <v>3.1176032379342655</v>
      </c>
      <c r="G90" s="63">
        <v>475.02480445132579</v>
      </c>
      <c r="H90" s="64">
        <f t="shared" si="4"/>
        <v>1.9539483371840558</v>
      </c>
      <c r="I90" s="62"/>
      <c r="J90" s="62"/>
      <c r="K90" s="62">
        <f t="shared" si="6"/>
        <v>1232.946004451326</v>
      </c>
      <c r="L90" s="63">
        <f t="shared" si="7"/>
        <v>5.0715515751183204</v>
      </c>
      <c r="N90" s="59"/>
      <c r="O90" s="59"/>
      <c r="P90" s="59"/>
      <c r="Q90" s="59"/>
      <c r="R90" s="59"/>
    </row>
    <row r="91" spans="1:18" x14ac:dyDescent="0.25">
      <c r="A91" s="60" t="str">
        <f>'[1]Merit Order Despatch'!B86</f>
        <v>LANCO</v>
      </c>
      <c r="B91" s="60" t="str">
        <f>'[1]Merit Order Despatch'!C86</f>
        <v>Merit</v>
      </c>
      <c r="C91" s="7">
        <f>'[1]Merit Order Despatch'!D86</f>
        <v>2</v>
      </c>
      <c r="D91" s="62">
        <f>VLOOKUP(A91,'FY 20_21'!$DS$6:$DW$133,5,FALSE)</f>
        <v>7087.6901056387096</v>
      </c>
      <c r="E91" s="62">
        <v>719.52839999999981</v>
      </c>
      <c r="F91" s="62">
        <f t="shared" si="5"/>
        <v>1.0151803892040498</v>
      </c>
      <c r="G91" s="63">
        <v>1457.6953701728376</v>
      </c>
      <c r="H91" s="64">
        <f t="shared" si="4"/>
        <v>2.056657879290106</v>
      </c>
      <c r="I91" s="62"/>
      <c r="J91" s="62"/>
      <c r="K91" s="62">
        <f t="shared" si="6"/>
        <v>2177.2237701728372</v>
      </c>
      <c r="L91" s="63">
        <f t="shared" si="7"/>
        <v>3.0718382684941559</v>
      </c>
      <c r="N91" s="59"/>
      <c r="O91" s="59"/>
      <c r="P91" s="59"/>
      <c r="Q91" s="59"/>
      <c r="R91" s="59"/>
    </row>
    <row r="92" spans="1:18" x14ac:dyDescent="0.25">
      <c r="A92" s="60" t="str">
        <f>'[1]Merit Order Despatch'!B87</f>
        <v>OBRA-B</v>
      </c>
      <c r="B92" s="60" t="str">
        <f>'[1]Merit Order Despatch'!C87</f>
        <v>Merit</v>
      </c>
      <c r="C92" s="7">
        <f>'[1]Merit Order Despatch'!D87</f>
        <v>2</v>
      </c>
      <c r="D92" s="62">
        <f>VLOOKUP(A92,'FY 20_21'!$DS$6:$DW$133,5,FALSE)</f>
        <v>3408.8240000903224</v>
      </c>
      <c r="E92" s="62">
        <v>270.15720000000005</v>
      </c>
      <c r="F92" s="62">
        <f t="shared" si="5"/>
        <v>0.79252316925966781</v>
      </c>
      <c r="G92" s="63">
        <v>734.74260275789334</v>
      </c>
      <c r="H92" s="64">
        <f t="shared" si="4"/>
        <v>2.155413722557765</v>
      </c>
      <c r="I92" s="62"/>
      <c r="J92" s="62"/>
      <c r="K92" s="62">
        <f t="shared" si="6"/>
        <v>1004.8998027578934</v>
      </c>
      <c r="L92" s="63">
        <f t="shared" si="7"/>
        <v>2.9479368918174331</v>
      </c>
      <c r="N92" s="59"/>
      <c r="O92" s="59"/>
      <c r="P92" s="59"/>
      <c r="Q92" s="59"/>
      <c r="R92" s="59"/>
    </row>
    <row r="93" spans="1:18" x14ac:dyDescent="0.25">
      <c r="A93" s="60" t="str">
        <f>'[1]Merit Order Despatch'!B88</f>
        <v>Tanda II</v>
      </c>
      <c r="B93" s="60" t="str">
        <f>'[1]Merit Order Despatch'!C88</f>
        <v>Merit</v>
      </c>
      <c r="C93" s="7">
        <f>'[1]Merit Order Despatch'!D88</f>
        <v>2</v>
      </c>
      <c r="D93" s="62">
        <f>VLOOKUP(A93,'FY 20_21'!$DS$6:$DW$133,5,FALSE)</f>
        <v>4845.9390866640006</v>
      </c>
      <c r="E93" s="62">
        <v>784.03720069898441</v>
      </c>
      <c r="F93" s="62">
        <f t="shared" si="5"/>
        <v>1.6179262402547543</v>
      </c>
      <c r="G93" s="63">
        <v>1080.1326859490362</v>
      </c>
      <c r="H93" s="64">
        <f t="shared" si="4"/>
        <v>2.2289440016312954</v>
      </c>
      <c r="I93" s="62"/>
      <c r="J93" s="62"/>
      <c r="K93" s="62">
        <f t="shared" si="6"/>
        <v>1864.1698866480206</v>
      </c>
      <c r="L93" s="63">
        <f t="shared" si="7"/>
        <v>3.8468702418860494</v>
      </c>
      <c r="N93" s="59"/>
      <c r="O93" s="59"/>
      <c r="P93" s="59"/>
      <c r="Q93" s="59"/>
      <c r="R93" s="59"/>
    </row>
    <row r="94" spans="1:18" x14ac:dyDescent="0.25">
      <c r="A94" s="60" t="str">
        <f>'[1]Merit Order Despatch'!B89</f>
        <v>NABINAGAR POWER PROJECT</v>
      </c>
      <c r="B94" s="60" t="str">
        <f>'[1]Merit Order Despatch'!C89</f>
        <v>Merit</v>
      </c>
      <c r="C94" s="7">
        <f>'[1]Merit Order Despatch'!D89</f>
        <v>1</v>
      </c>
      <c r="D94" s="62">
        <f>VLOOKUP(A94,'FY 20_21'!$DS$6:$DW$133,5,FALSE)</f>
        <v>853.29022233000001</v>
      </c>
      <c r="E94" s="62">
        <v>135.09436871191406</v>
      </c>
      <c r="F94" s="62">
        <f t="shared" si="5"/>
        <v>1.583217118590958</v>
      </c>
      <c r="G94" s="63">
        <v>184.70108837978546</v>
      </c>
      <c r="H94" s="64">
        <f t="shared" si="4"/>
        <v>2.1645752353219216</v>
      </c>
      <c r="I94" s="62"/>
      <c r="J94" s="62"/>
      <c r="K94" s="62">
        <f t="shared" si="6"/>
        <v>319.79545709169952</v>
      </c>
      <c r="L94" s="63">
        <f t="shared" si="7"/>
        <v>3.7477923539128799</v>
      </c>
      <c r="N94" s="59"/>
      <c r="O94" s="59"/>
      <c r="P94" s="59"/>
      <c r="Q94" s="59"/>
      <c r="R94" s="59"/>
    </row>
    <row r="95" spans="1:18" x14ac:dyDescent="0.25">
      <c r="A95" s="60" t="str">
        <f>'[1]Merit Order Despatch'!B90</f>
        <v>KHTPS-2</v>
      </c>
      <c r="B95" s="60" t="str">
        <f>'[1]Merit Order Despatch'!C90</f>
        <v>Merit</v>
      </c>
      <c r="C95" s="7">
        <f>'[1]Merit Order Despatch'!D90</f>
        <v>1</v>
      </c>
      <c r="D95" s="62">
        <f>VLOOKUP(A95,'FY 20_21'!$DS$6:$DW$133,5,FALSE)</f>
        <v>1605.3766132436153</v>
      </c>
      <c r="E95" s="62">
        <v>213.01679999999996</v>
      </c>
      <c r="F95" s="62">
        <f t="shared" si="5"/>
        <v>1.3268961204661247</v>
      </c>
      <c r="G95" s="63">
        <v>349.55454782711672</v>
      </c>
      <c r="H95" s="64">
        <f t="shared" si="4"/>
        <v>2.1773990286357305</v>
      </c>
      <c r="I95" s="62"/>
      <c r="J95" s="62"/>
      <c r="K95" s="62">
        <f t="shared" si="6"/>
        <v>562.57134782711671</v>
      </c>
      <c r="L95" s="63">
        <f t="shared" si="7"/>
        <v>3.5042951491018561</v>
      </c>
      <c r="N95" s="59"/>
      <c r="O95" s="59"/>
      <c r="P95" s="59"/>
      <c r="Q95" s="59"/>
      <c r="R95" s="59"/>
    </row>
    <row r="96" spans="1:18" x14ac:dyDescent="0.25">
      <c r="A96" s="60" t="str">
        <f>'[1]Merit Order Despatch'!B91</f>
        <v>KHTPS-1</v>
      </c>
      <c r="B96" s="60" t="str">
        <f>'[1]Merit Order Despatch'!C91</f>
        <v>Merit</v>
      </c>
      <c r="C96" s="7">
        <f>'[1]Merit Order Despatch'!D91</f>
        <v>1</v>
      </c>
      <c r="D96" s="62">
        <f>VLOOKUP(A96,'FY 20_21'!$DS$6:$DW$133,5,FALSE)</f>
        <v>0</v>
      </c>
      <c r="E96" s="62">
        <v>0</v>
      </c>
      <c r="F96" s="62">
        <f t="shared" si="5"/>
        <v>0</v>
      </c>
      <c r="G96" s="63">
        <v>0</v>
      </c>
      <c r="H96" s="64">
        <f t="shared" si="4"/>
        <v>0</v>
      </c>
      <c r="I96" s="62"/>
      <c r="J96" s="62"/>
      <c r="K96" s="62">
        <f t="shared" si="6"/>
        <v>0</v>
      </c>
      <c r="L96" s="63">
        <f t="shared" si="7"/>
        <v>0</v>
      </c>
      <c r="N96" s="59"/>
      <c r="O96" s="59"/>
      <c r="P96" s="59"/>
      <c r="Q96" s="59"/>
      <c r="R96" s="59"/>
    </row>
    <row r="97" spans="1:18" x14ac:dyDescent="0.25">
      <c r="A97" s="60" t="str">
        <f>'[1]Merit Order Despatch'!B92</f>
        <v>PRAYAGRAJ POWER</v>
      </c>
      <c r="B97" s="60" t="str">
        <f>'[1]Merit Order Despatch'!C92</f>
        <v>Merit</v>
      </c>
      <c r="C97" s="7">
        <f>'[1]Merit Order Despatch'!D92</f>
        <v>2</v>
      </c>
      <c r="D97" s="62">
        <f>VLOOKUP(A97,'FY 20_21'!$DS$6:$DW$133,5,FALSE)</f>
        <v>5461.100849532173</v>
      </c>
      <c r="E97" s="62">
        <v>985.09560000000022</v>
      </c>
      <c r="F97" s="62">
        <f t="shared" si="5"/>
        <v>1.8038407038104576</v>
      </c>
      <c r="G97" s="63">
        <v>1359.6663801473005</v>
      </c>
      <c r="H97" s="64">
        <f t="shared" si="4"/>
        <v>2.4897294842371878</v>
      </c>
      <c r="I97" s="62"/>
      <c r="J97" s="62"/>
      <c r="K97" s="62">
        <f t="shared" si="6"/>
        <v>2344.7619801473006</v>
      </c>
      <c r="L97" s="63">
        <f t="shared" si="7"/>
        <v>4.2935701880476449</v>
      </c>
      <c r="N97" s="59"/>
      <c r="O97" s="59"/>
      <c r="P97" s="59"/>
      <c r="Q97" s="59"/>
      <c r="R97" s="59"/>
    </row>
    <row r="98" spans="1:18" x14ac:dyDescent="0.25">
      <c r="A98" s="60" t="str">
        <f>'[1]Merit Order Despatch'!B93</f>
        <v>NCTPS-2</v>
      </c>
      <c r="B98" s="60" t="str">
        <f>'[1]Merit Order Despatch'!C93</f>
        <v>Merit</v>
      </c>
      <c r="C98" s="7">
        <f>'[1]Merit Order Despatch'!D93</f>
        <v>1</v>
      </c>
      <c r="D98" s="62">
        <f>VLOOKUP(A98,'FY 20_21'!$DS$6:$DW$133,5,FALSE)</f>
        <v>628.10787987354843</v>
      </c>
      <c r="E98" s="62">
        <v>131.0292</v>
      </c>
      <c r="F98" s="62">
        <f t="shared" si="5"/>
        <v>2.0860938733387484</v>
      </c>
      <c r="G98" s="63">
        <v>153.27097155430187</v>
      </c>
      <c r="H98" s="64">
        <f t="shared" si="4"/>
        <v>2.4402013804564686</v>
      </c>
      <c r="I98" s="62"/>
      <c r="J98" s="62"/>
      <c r="K98" s="62">
        <f t="shared" si="6"/>
        <v>284.30017155430187</v>
      </c>
      <c r="L98" s="63">
        <f t="shared" si="7"/>
        <v>4.526295253795217</v>
      </c>
      <c r="N98" s="59"/>
      <c r="O98" s="59"/>
      <c r="P98" s="59"/>
      <c r="Q98" s="59"/>
      <c r="R98" s="59"/>
    </row>
    <row r="99" spans="1:18" x14ac:dyDescent="0.25">
      <c r="A99" s="60" t="str">
        <f>'[1]Merit Order Despatch'!B94</f>
        <v>FSTPS</v>
      </c>
      <c r="B99" s="60" t="str">
        <f>'[1]Merit Order Despatch'!C94</f>
        <v>Merit</v>
      </c>
      <c r="C99" s="7">
        <f>'[1]Merit Order Despatch'!D94</f>
        <v>1</v>
      </c>
      <c r="D99" s="62">
        <f>VLOOKUP(A99,'FY 20_21'!$DS$6:$DW$133,5,FALSE)</f>
        <v>0</v>
      </c>
      <c r="E99" s="62">
        <v>0</v>
      </c>
      <c r="F99" s="62">
        <f t="shared" si="5"/>
        <v>0</v>
      </c>
      <c r="G99" s="63">
        <v>0</v>
      </c>
      <c r="H99" s="64">
        <f t="shared" si="4"/>
        <v>0</v>
      </c>
      <c r="I99" s="62"/>
      <c r="J99" s="62"/>
      <c r="K99" s="62">
        <f t="shared" si="6"/>
        <v>0</v>
      </c>
      <c r="L99" s="63">
        <f t="shared" si="7"/>
        <v>0</v>
      </c>
      <c r="N99" s="59"/>
      <c r="O99" s="59"/>
      <c r="P99" s="59"/>
      <c r="Q99" s="59"/>
      <c r="R99" s="59"/>
    </row>
    <row r="100" spans="1:18" x14ac:dyDescent="0.25">
      <c r="A100" s="60" t="str">
        <f>'[1]Merit Order Despatch'!B95</f>
        <v>LALITPUR</v>
      </c>
      <c r="B100" s="60" t="str">
        <f>'[1]Merit Order Despatch'!C95</f>
        <v>Merit</v>
      </c>
      <c r="C100" s="7">
        <f>'[1]Merit Order Despatch'!D95</f>
        <v>2</v>
      </c>
      <c r="D100" s="62">
        <f>VLOOKUP(A100,'FY 20_21'!$DS$6:$DW$133,5,FALSE)</f>
        <v>5213.6557321782257</v>
      </c>
      <c r="E100" s="62">
        <v>3433.8810000000008</v>
      </c>
      <c r="F100" s="62">
        <f t="shared" si="5"/>
        <v>6.5863209548079453</v>
      </c>
      <c r="G100" s="63">
        <v>1530.271938261538</v>
      </c>
      <c r="H100" s="64">
        <f t="shared" si="4"/>
        <v>2.9351227178596275</v>
      </c>
      <c r="I100" s="62"/>
      <c r="J100" s="62"/>
      <c r="K100" s="62">
        <f t="shared" si="6"/>
        <v>4964.152938261539</v>
      </c>
      <c r="L100" s="63">
        <f t="shared" si="7"/>
        <v>9.5214436726675729</v>
      </c>
      <c r="N100" s="59"/>
      <c r="O100" s="59"/>
      <c r="P100" s="59"/>
      <c r="Q100" s="59"/>
      <c r="R100" s="59"/>
    </row>
    <row r="101" spans="1:18" x14ac:dyDescent="0.25">
      <c r="A101" s="60" t="str">
        <f>'[1]Merit Order Despatch'!B96</f>
        <v>KSK MAHANADI</v>
      </c>
      <c r="B101" s="60" t="str">
        <f>'[1]Merit Order Despatch'!C96</f>
        <v>Merit</v>
      </c>
      <c r="C101" s="7">
        <f>'[1]Merit Order Despatch'!D96</f>
        <v>1</v>
      </c>
      <c r="D101" s="62">
        <f>VLOOKUP(A101,'FY 20_21'!$DS$6:$DW$133,5,FALSE)</f>
        <v>2992.4876851912845</v>
      </c>
      <c r="E101" s="62">
        <v>883.15680000000009</v>
      </c>
      <c r="F101" s="62">
        <f t="shared" si="5"/>
        <v>2.9512462302532327</v>
      </c>
      <c r="G101" s="63">
        <v>851.72926287712073</v>
      </c>
      <c r="H101" s="64">
        <f t="shared" si="4"/>
        <v>2.8462247884661784</v>
      </c>
      <c r="I101" s="62"/>
      <c r="J101" s="62"/>
      <c r="K101" s="62">
        <f t="shared" si="6"/>
        <v>1734.8860628771208</v>
      </c>
      <c r="L101" s="63">
        <f t="shared" si="7"/>
        <v>5.7974710187194116</v>
      </c>
      <c r="N101" s="59"/>
      <c r="O101" s="59"/>
      <c r="P101" s="59"/>
      <c r="Q101" s="59"/>
      <c r="R101" s="59"/>
    </row>
    <row r="102" spans="1:18" x14ac:dyDescent="0.25">
      <c r="A102" s="60" t="str">
        <f>'[1]Merit Order Despatch'!B97</f>
        <v>URS Power</v>
      </c>
      <c r="B102" s="60" t="str">
        <f>'[1]Merit Order Despatch'!C97</f>
        <v>Merit</v>
      </c>
      <c r="C102" s="7">
        <f>'[1]Merit Order Despatch'!D97</f>
        <v>1</v>
      </c>
      <c r="D102" s="62">
        <f>VLOOKUP(A102,'FY 20_21'!$DS$6:$DW$133,5,FALSE)</f>
        <v>204.57527999999994</v>
      </c>
      <c r="E102" s="62">
        <v>38.781216796875</v>
      </c>
      <c r="F102" s="62">
        <f t="shared" si="5"/>
        <v>1.8956941814707531</v>
      </c>
      <c r="G102" s="63">
        <v>60.598308999836931</v>
      </c>
      <c r="H102" s="64">
        <f t="shared" si="4"/>
        <v>2.9621520742797931</v>
      </c>
      <c r="I102" s="62"/>
      <c r="J102" s="62"/>
      <c r="K102" s="62">
        <f t="shared" si="6"/>
        <v>99.379525796711931</v>
      </c>
      <c r="L102" s="63">
        <f t="shared" si="7"/>
        <v>4.8578462557505464</v>
      </c>
      <c r="N102" s="59"/>
      <c r="O102" s="59"/>
      <c r="P102" s="59"/>
      <c r="Q102" s="59"/>
      <c r="R102" s="59"/>
    </row>
    <row r="103" spans="1:18" x14ac:dyDescent="0.25">
      <c r="A103" s="60" t="str">
        <f>'[1]Merit Order Despatch'!B98</f>
        <v>TANDA TPS</v>
      </c>
      <c r="B103" s="60" t="str">
        <f>'[1]Merit Order Despatch'!C98</f>
        <v>Merit</v>
      </c>
      <c r="C103" s="7">
        <f>'[1]Merit Order Despatch'!D98</f>
        <v>2</v>
      </c>
      <c r="D103" s="62">
        <f>VLOOKUP(A103,'FY 20_21'!$DS$6:$DW$133,5,FALSE)</f>
        <v>2174.7343479290321</v>
      </c>
      <c r="E103" s="62">
        <v>407.56140000000011</v>
      </c>
      <c r="F103" s="62">
        <f t="shared" si="5"/>
        <v>1.8740744145974193</v>
      </c>
      <c r="G103" s="63">
        <v>676.67475885001227</v>
      </c>
      <c r="H103" s="64">
        <f t="shared" si="4"/>
        <v>3.1115283551501349</v>
      </c>
      <c r="I103" s="62"/>
      <c r="J103" s="62"/>
      <c r="K103" s="62">
        <f t="shared" si="6"/>
        <v>1084.2361588500123</v>
      </c>
      <c r="L103" s="63">
        <f t="shared" si="7"/>
        <v>4.9856027697475538</v>
      </c>
      <c r="N103" s="59"/>
      <c r="O103" s="59"/>
      <c r="P103" s="59"/>
      <c r="Q103" s="59"/>
      <c r="R103" s="59"/>
    </row>
    <row r="104" spans="1:18" x14ac:dyDescent="0.25">
      <c r="A104" s="60" t="str">
        <f>'[1]Merit Order Despatch'!B99</f>
        <v>ROSA-1&amp;2</v>
      </c>
      <c r="B104" s="60" t="str">
        <f>'[1]Merit Order Despatch'!C99</f>
        <v>Merit</v>
      </c>
      <c r="C104" s="7">
        <f>'[1]Merit Order Despatch'!D99</f>
        <v>2</v>
      </c>
      <c r="D104" s="62">
        <f>VLOOKUP(A104,'FY 20_21'!$DS$6:$DW$133,5,FALSE)</f>
        <v>4637.0946789494028</v>
      </c>
      <c r="E104" s="62">
        <v>1398.3996000000004</v>
      </c>
      <c r="F104" s="62">
        <f t="shared" si="5"/>
        <v>3.0156805000083091</v>
      </c>
      <c r="G104" s="63">
        <v>1450.7437000500104</v>
      </c>
      <c r="H104" s="64">
        <f t="shared" si="4"/>
        <v>3.12856174068608</v>
      </c>
      <c r="I104" s="62"/>
      <c r="J104" s="62"/>
      <c r="K104" s="62">
        <f t="shared" si="6"/>
        <v>2849.143300050011</v>
      </c>
      <c r="L104" s="63">
        <f t="shared" si="7"/>
        <v>6.14424224069439</v>
      </c>
      <c r="N104" s="59"/>
      <c r="O104" s="59"/>
      <c r="P104" s="59"/>
      <c r="Q104" s="59"/>
      <c r="R104" s="59"/>
    </row>
    <row r="105" spans="1:18" x14ac:dyDescent="0.25">
      <c r="A105" s="60" t="str">
        <f>'[1]Merit Order Despatch'!B100</f>
        <v>FGUTPS-4</v>
      </c>
      <c r="B105" s="60" t="str">
        <f>'[1]Merit Order Despatch'!C100</f>
        <v>Merit</v>
      </c>
      <c r="C105" s="7">
        <f>'[1]Merit Order Despatch'!D100</f>
        <v>2</v>
      </c>
      <c r="D105" s="62">
        <f>VLOOKUP(A105,'FY 20_21'!$DS$6:$DW$133,5,FALSE)</f>
        <v>408.88132285471204</v>
      </c>
      <c r="E105" s="62">
        <v>263.40399574019995</v>
      </c>
      <c r="F105" s="62">
        <f t="shared" si="5"/>
        <v>6.442064751238231</v>
      </c>
      <c r="G105" s="63">
        <v>134.07416280467399</v>
      </c>
      <c r="H105" s="64">
        <f t="shared" si="4"/>
        <v>3.2790483524314613</v>
      </c>
      <c r="I105" s="62"/>
      <c r="J105" s="62"/>
      <c r="K105" s="62">
        <f t="shared" si="6"/>
        <v>397.47815854487396</v>
      </c>
      <c r="L105" s="63">
        <f t="shared" si="7"/>
        <v>9.7211131036696923</v>
      </c>
      <c r="N105" s="59"/>
      <c r="O105" s="59"/>
      <c r="P105" s="59"/>
      <c r="Q105" s="59"/>
      <c r="R105" s="59"/>
    </row>
    <row r="106" spans="1:18" x14ac:dyDescent="0.25">
      <c r="A106" s="60" t="str">
        <f>'[1]Merit Order Despatch'!B101</f>
        <v>BEPL KUNDRAKHI</v>
      </c>
      <c r="B106" s="60" t="str">
        <f>'[1]Merit Order Despatch'!C101</f>
        <v>Merit</v>
      </c>
      <c r="C106" s="7">
        <f>'[1]Merit Order Despatch'!D101</f>
        <v>2</v>
      </c>
      <c r="D106" s="62">
        <f>VLOOKUP(A106,'FY 20_21'!$DS$6:$DW$133,5,FALSE)</f>
        <v>167.65632213064518</v>
      </c>
      <c r="E106" s="62">
        <v>122.68559999999998</v>
      </c>
      <c r="F106" s="62">
        <f t="shared" si="5"/>
        <v>7.3176840837769284</v>
      </c>
      <c r="G106" s="63">
        <v>55.737905907831774</v>
      </c>
      <c r="H106" s="64">
        <f t="shared" si="4"/>
        <v>3.32453349802093</v>
      </c>
      <c r="I106" s="62"/>
      <c r="J106" s="62"/>
      <c r="K106" s="62">
        <f t="shared" si="6"/>
        <v>178.42350590783175</v>
      </c>
      <c r="L106" s="63">
        <f t="shared" si="7"/>
        <v>10.642217581797858</v>
      </c>
      <c r="N106" s="59"/>
      <c r="O106" s="59"/>
      <c r="P106" s="59"/>
      <c r="Q106" s="59"/>
      <c r="R106" s="59"/>
    </row>
    <row r="107" spans="1:18" x14ac:dyDescent="0.25">
      <c r="A107" s="60" t="str">
        <f>'[1]Merit Order Despatch'!B102</f>
        <v>Panki Extension</v>
      </c>
      <c r="B107" s="60" t="str">
        <f>'[1]Merit Order Despatch'!C102</f>
        <v>Merit</v>
      </c>
      <c r="C107" s="7">
        <f>'[1]Merit Order Despatch'!D102</f>
        <v>2</v>
      </c>
      <c r="D107" s="62">
        <f>VLOOKUP(A107,'FY 20_21'!$DS$6:$DW$133,5,FALSE)</f>
        <v>0</v>
      </c>
      <c r="E107" s="62">
        <v>0</v>
      </c>
      <c r="F107" s="62">
        <f t="shared" si="5"/>
        <v>0</v>
      </c>
      <c r="G107" s="63">
        <v>0</v>
      </c>
      <c r="H107" s="64">
        <f t="shared" si="4"/>
        <v>0</v>
      </c>
      <c r="I107" s="62"/>
      <c r="J107" s="62"/>
      <c r="K107" s="62">
        <f t="shared" si="6"/>
        <v>0</v>
      </c>
      <c r="L107" s="63">
        <f t="shared" si="7"/>
        <v>0</v>
      </c>
      <c r="N107" s="59"/>
      <c r="O107" s="59"/>
      <c r="P107" s="59"/>
      <c r="Q107" s="59"/>
      <c r="R107" s="59"/>
    </row>
    <row r="108" spans="1:18" x14ac:dyDescent="0.25">
      <c r="A108" s="60" t="str">
        <f>'[1]Merit Order Despatch'!B103</f>
        <v>HARDUAGANJ EXT. Stage II</v>
      </c>
      <c r="B108" s="60" t="str">
        <f>'[1]Merit Order Despatch'!C103</f>
        <v>Merit</v>
      </c>
      <c r="C108" s="7">
        <f>'[1]Merit Order Despatch'!D103</f>
        <v>2</v>
      </c>
      <c r="D108" s="62">
        <f>VLOOKUP(A108,'FY 20_21'!$DS$6:$DW$133,5,FALSE)</f>
        <v>0</v>
      </c>
      <c r="E108" s="62">
        <v>243.76764843749999</v>
      </c>
      <c r="F108" s="62">
        <f t="shared" si="5"/>
        <v>0</v>
      </c>
      <c r="G108" s="63">
        <v>0</v>
      </c>
      <c r="H108" s="64">
        <f t="shared" si="4"/>
        <v>0</v>
      </c>
      <c r="I108" s="62"/>
      <c r="J108" s="62"/>
      <c r="K108" s="62">
        <f t="shared" si="6"/>
        <v>243.76764843749999</v>
      </c>
      <c r="L108" s="63">
        <f t="shared" si="7"/>
        <v>0</v>
      </c>
      <c r="N108" s="59"/>
      <c r="O108" s="59"/>
      <c r="P108" s="59"/>
      <c r="Q108" s="59"/>
      <c r="R108" s="59"/>
    </row>
    <row r="109" spans="1:18" x14ac:dyDescent="0.25">
      <c r="A109" s="60" t="str">
        <f>'[1]Merit Order Despatch'!B104</f>
        <v>OBRA-C</v>
      </c>
      <c r="B109" s="60" t="str">
        <f>'[1]Merit Order Despatch'!C104</f>
        <v>Merit</v>
      </c>
      <c r="C109" s="7">
        <f>'[1]Merit Order Despatch'!D104</f>
        <v>2</v>
      </c>
      <c r="D109" s="62">
        <f>VLOOKUP(A109,'FY 20_21'!$DS$6:$DW$133,5,FALSE)</f>
        <v>0</v>
      </c>
      <c r="E109" s="62">
        <v>0</v>
      </c>
      <c r="F109" s="62">
        <f t="shared" si="5"/>
        <v>0</v>
      </c>
      <c r="G109" s="63">
        <v>0</v>
      </c>
      <c r="H109" s="64">
        <f t="shared" si="4"/>
        <v>0</v>
      </c>
      <c r="I109" s="62"/>
      <c r="J109" s="62"/>
      <c r="K109" s="62">
        <f t="shared" si="6"/>
        <v>0</v>
      </c>
      <c r="L109" s="63">
        <f t="shared" si="7"/>
        <v>0</v>
      </c>
      <c r="N109" s="59"/>
      <c r="O109" s="59"/>
      <c r="P109" s="59"/>
      <c r="Q109" s="59"/>
      <c r="R109" s="59"/>
    </row>
    <row r="110" spans="1:18" x14ac:dyDescent="0.25">
      <c r="A110" s="60" t="str">
        <f>'[1]Merit Order Despatch'!B105</f>
        <v>Jawaharpur</v>
      </c>
      <c r="B110" s="60" t="str">
        <f>'[1]Merit Order Despatch'!C105</f>
        <v>Merit</v>
      </c>
      <c r="C110" s="7">
        <f>'[1]Merit Order Despatch'!D105</f>
        <v>2</v>
      </c>
      <c r="D110" s="62">
        <f>VLOOKUP(A110,'FY 20_21'!$DS$6:$DW$133,5,FALSE)</f>
        <v>0</v>
      </c>
      <c r="E110" s="62">
        <v>0</v>
      </c>
      <c r="F110" s="62">
        <f t="shared" si="5"/>
        <v>0</v>
      </c>
      <c r="G110" s="63">
        <v>0</v>
      </c>
      <c r="H110" s="64">
        <f t="shared" si="4"/>
        <v>0</v>
      </c>
      <c r="I110" s="62"/>
      <c r="J110" s="62"/>
      <c r="K110" s="62">
        <f t="shared" si="6"/>
        <v>0</v>
      </c>
      <c r="L110" s="63">
        <f t="shared" si="7"/>
        <v>0</v>
      </c>
      <c r="N110" s="59"/>
      <c r="O110" s="59"/>
      <c r="P110" s="59"/>
      <c r="Q110" s="59"/>
      <c r="R110" s="59"/>
    </row>
    <row r="111" spans="1:18" x14ac:dyDescent="0.25">
      <c r="A111" s="60" t="str">
        <f>'[1]Merit Order Despatch'!B106</f>
        <v>KHURJA STPP</v>
      </c>
      <c r="B111" s="60" t="str">
        <f>'[1]Merit Order Despatch'!C106</f>
        <v>Merit</v>
      </c>
      <c r="C111" s="7">
        <f>'[1]Merit Order Despatch'!D106</f>
        <v>2</v>
      </c>
      <c r="D111" s="62">
        <f>VLOOKUP(A111,'FY 20_21'!$DS$6:$DW$133,5,FALSE)</f>
        <v>0</v>
      </c>
      <c r="E111" s="62">
        <v>0</v>
      </c>
      <c r="F111" s="62">
        <f t="shared" si="5"/>
        <v>0</v>
      </c>
      <c r="G111" s="63">
        <v>0</v>
      </c>
      <c r="H111" s="64">
        <f t="shared" si="4"/>
        <v>0</v>
      </c>
      <c r="I111" s="62"/>
      <c r="J111" s="62"/>
      <c r="K111" s="62">
        <f t="shared" si="6"/>
        <v>0</v>
      </c>
      <c r="L111" s="63">
        <f t="shared" si="7"/>
        <v>0</v>
      </c>
      <c r="N111" s="59"/>
      <c r="O111" s="59"/>
      <c r="P111" s="59"/>
      <c r="Q111" s="59"/>
      <c r="R111" s="59"/>
    </row>
    <row r="112" spans="1:18" x14ac:dyDescent="0.25">
      <c r="A112" s="60" t="str">
        <f>'[1]Merit Order Despatch'!B107</f>
        <v xml:space="preserve">Meja Thermal Power Plant </v>
      </c>
      <c r="B112" s="60" t="str">
        <f>'[1]Merit Order Despatch'!C107</f>
        <v>Merit</v>
      </c>
      <c r="C112" s="7">
        <f>'[1]Merit Order Despatch'!D107</f>
        <v>2</v>
      </c>
      <c r="D112" s="62">
        <f>VLOOKUP(A112,'FY 20_21'!$DS$6:$DW$133,5,FALSE)</f>
        <v>1532.6418509999999</v>
      </c>
      <c r="E112" s="62">
        <v>817.82199326171872</v>
      </c>
      <c r="F112" s="62">
        <f t="shared" si="5"/>
        <v>5.3360280663621182</v>
      </c>
      <c r="G112" s="63">
        <v>510.71484943100575</v>
      </c>
      <c r="H112" s="64">
        <f t="shared" si="4"/>
        <v>3.3322517527351914</v>
      </c>
      <c r="I112" s="62"/>
      <c r="J112" s="62"/>
      <c r="K112" s="62">
        <f t="shared" si="6"/>
        <v>1328.5368426927243</v>
      </c>
      <c r="L112" s="63">
        <f t="shared" si="7"/>
        <v>8.6682798190973092</v>
      </c>
      <c r="N112" s="59"/>
      <c r="O112" s="59"/>
      <c r="P112" s="59"/>
      <c r="Q112" s="59"/>
      <c r="R112" s="59"/>
    </row>
    <row r="113" spans="1:18" x14ac:dyDescent="0.25">
      <c r="A113" s="60" t="str">
        <f>'[1]Merit Order Despatch'!B108</f>
        <v xml:space="preserve">Ghatampur </v>
      </c>
      <c r="B113" s="60" t="str">
        <f>'[1]Merit Order Despatch'!C108</f>
        <v>Merit</v>
      </c>
      <c r="C113" s="7">
        <f>'[1]Merit Order Despatch'!D108</f>
        <v>2</v>
      </c>
      <c r="D113" s="62">
        <f>VLOOKUP(A113,'FY 20_21'!$DS$6:$DW$133,5,FALSE)</f>
        <v>0</v>
      </c>
      <c r="E113" s="62">
        <v>51.800625292968753</v>
      </c>
      <c r="F113" s="62">
        <f t="shared" si="5"/>
        <v>0</v>
      </c>
      <c r="G113" s="63">
        <v>0</v>
      </c>
      <c r="H113" s="64">
        <f t="shared" si="4"/>
        <v>0</v>
      </c>
      <c r="I113" s="62"/>
      <c r="J113" s="62"/>
      <c r="K113" s="62">
        <f t="shared" si="6"/>
        <v>51.800625292968753</v>
      </c>
      <c r="L113" s="63">
        <f t="shared" si="7"/>
        <v>0</v>
      </c>
      <c r="N113" s="59"/>
      <c r="O113" s="59"/>
      <c r="P113" s="59"/>
      <c r="Q113" s="59"/>
      <c r="R113" s="59"/>
    </row>
    <row r="114" spans="1:18" x14ac:dyDescent="0.25">
      <c r="A114" s="60" t="str">
        <f>'[1]Merit Order Despatch'!B109</f>
        <v>MAUDA-I STPS</v>
      </c>
      <c r="B114" s="60" t="str">
        <f>'[1]Merit Order Despatch'!C109</f>
        <v>Merit</v>
      </c>
      <c r="C114" s="7">
        <f>'[1]Merit Order Despatch'!D109</f>
        <v>1</v>
      </c>
      <c r="D114" s="62">
        <f>VLOOKUP(A114,'FY 20_21'!$DS$6:$DW$133,5,FALSE)</f>
        <v>0</v>
      </c>
      <c r="E114" s="62">
        <v>0</v>
      </c>
      <c r="F114" s="62">
        <f t="shared" si="5"/>
        <v>0</v>
      </c>
      <c r="G114" s="63">
        <v>0</v>
      </c>
      <c r="H114" s="64">
        <f t="shared" si="4"/>
        <v>0</v>
      </c>
      <c r="I114" s="62"/>
      <c r="J114" s="62"/>
      <c r="K114" s="62">
        <f t="shared" si="6"/>
        <v>0</v>
      </c>
      <c r="L114" s="63">
        <f t="shared" si="7"/>
        <v>0</v>
      </c>
      <c r="N114" s="59"/>
      <c r="O114" s="59"/>
      <c r="P114" s="59"/>
      <c r="Q114" s="59"/>
      <c r="R114" s="59"/>
    </row>
    <row r="115" spans="1:18" x14ac:dyDescent="0.25">
      <c r="A115" s="60" t="str">
        <f>'[1]Merit Order Despatch'!B110</f>
        <v>PARICHHA EXT.</v>
      </c>
      <c r="B115" s="60" t="str">
        <f>'[1]Merit Order Despatch'!C110</f>
        <v>Merit</v>
      </c>
      <c r="C115" s="7">
        <f>'[1]Merit Order Despatch'!D110</f>
        <v>2</v>
      </c>
      <c r="D115" s="62">
        <f>VLOOKUP(A115,'FY 20_21'!$DS$6:$DW$133,5,FALSE)</f>
        <v>1040.8632527193547</v>
      </c>
      <c r="E115" s="62">
        <v>367.55700000000002</v>
      </c>
      <c r="F115" s="62">
        <f t="shared" si="5"/>
        <v>3.5312707893157169</v>
      </c>
      <c r="G115" s="63">
        <v>355.0414815363215</v>
      </c>
      <c r="H115" s="64">
        <f t="shared" si="4"/>
        <v>3.4110290723468402</v>
      </c>
      <c r="I115" s="62"/>
      <c r="J115" s="62"/>
      <c r="K115" s="62">
        <f t="shared" si="6"/>
        <v>722.59848153632151</v>
      </c>
      <c r="L115" s="63">
        <f t="shared" si="7"/>
        <v>6.9422998616625566</v>
      </c>
      <c r="N115" s="59"/>
      <c r="O115" s="59"/>
      <c r="P115" s="59"/>
      <c r="Q115" s="59"/>
      <c r="R115" s="59"/>
    </row>
    <row r="116" spans="1:18" x14ac:dyDescent="0.25">
      <c r="A116" s="60" t="str">
        <f>'[1]Merit Order Despatch'!B111</f>
        <v>MAUDA-II STPS</v>
      </c>
      <c r="B116" s="60" t="str">
        <f>'[1]Merit Order Despatch'!C111</f>
        <v>Merit</v>
      </c>
      <c r="C116" s="7">
        <f>'[1]Merit Order Despatch'!D111</f>
        <v>1</v>
      </c>
      <c r="D116" s="62">
        <f>VLOOKUP(A116,'FY 20_21'!$DS$6:$DW$133,5,FALSE)</f>
        <v>0</v>
      </c>
      <c r="E116" s="62">
        <v>0</v>
      </c>
      <c r="F116" s="62">
        <f t="shared" si="5"/>
        <v>0</v>
      </c>
      <c r="G116" s="63">
        <v>0</v>
      </c>
      <c r="H116" s="64">
        <f t="shared" si="4"/>
        <v>0</v>
      </c>
      <c r="I116" s="62"/>
      <c r="J116" s="62"/>
      <c r="K116" s="62">
        <f t="shared" si="6"/>
        <v>0</v>
      </c>
      <c r="L116" s="63">
        <f t="shared" si="7"/>
        <v>0</v>
      </c>
      <c r="N116" s="59"/>
      <c r="O116" s="59"/>
      <c r="P116" s="59"/>
      <c r="Q116" s="59"/>
      <c r="R116" s="59"/>
    </row>
    <row r="117" spans="1:18" x14ac:dyDescent="0.25">
      <c r="A117" s="60" t="str">
        <f>'[1]Merit Order Despatch'!B112</f>
        <v>PARICHHA EXT. STAGE-II</v>
      </c>
      <c r="B117" s="60" t="str">
        <f>'[1]Merit Order Despatch'!C112</f>
        <v>Merit</v>
      </c>
      <c r="C117" s="7">
        <f>'[1]Merit Order Despatch'!D112</f>
        <v>2</v>
      </c>
      <c r="D117" s="62">
        <f>VLOOKUP(A117,'FY 20_21'!$DS$6:$DW$133,5,FALSE)</f>
        <v>1139.8720111483872</v>
      </c>
      <c r="E117" s="62">
        <v>549.47399999999993</v>
      </c>
      <c r="F117" s="62">
        <f t="shared" si="5"/>
        <v>4.8204885691194503</v>
      </c>
      <c r="G117" s="63">
        <v>389.6353061774762</v>
      </c>
      <c r="H117" s="64">
        <f t="shared" si="4"/>
        <v>3.4182373316187507</v>
      </c>
      <c r="I117" s="62"/>
      <c r="J117" s="62"/>
      <c r="K117" s="62">
        <f t="shared" si="6"/>
        <v>939.10930617747613</v>
      </c>
      <c r="L117" s="63">
        <f t="shared" si="7"/>
        <v>8.2387259007382028</v>
      </c>
      <c r="N117" s="59"/>
      <c r="O117" s="59"/>
      <c r="P117" s="59"/>
      <c r="Q117" s="59"/>
      <c r="R117" s="59"/>
    </row>
    <row r="118" spans="1:18" x14ac:dyDescent="0.25">
      <c r="A118" s="60" t="str">
        <f>'[1]Merit Order Despatch'!B113</f>
        <v>HARDUAGANJ EXT.</v>
      </c>
      <c r="B118" s="60" t="str">
        <f>'[1]Merit Order Despatch'!C113</f>
        <v>Merit</v>
      </c>
      <c r="C118" s="7">
        <f>'[1]Merit Order Despatch'!D113</f>
        <v>2</v>
      </c>
      <c r="D118" s="62">
        <f>VLOOKUP(A118,'FY 20_21'!$DS$6:$DW$133,5,FALSE)</f>
        <v>1248.5003955321797</v>
      </c>
      <c r="E118" s="62">
        <v>586.46940000000006</v>
      </c>
      <c r="F118" s="62">
        <f t="shared" si="5"/>
        <v>4.6973905823234805</v>
      </c>
      <c r="G118" s="63">
        <v>427.06122799372099</v>
      </c>
      <c r="H118" s="64">
        <f t="shared" si="4"/>
        <v>3.4205934537304166</v>
      </c>
      <c r="I118" s="62"/>
      <c r="J118" s="62"/>
      <c r="K118" s="62">
        <f t="shared" si="6"/>
        <v>1013.5306279937211</v>
      </c>
      <c r="L118" s="63">
        <f t="shared" si="7"/>
        <v>8.1179840360538975</v>
      </c>
      <c r="N118" s="59"/>
      <c r="O118" s="59"/>
      <c r="P118" s="59"/>
      <c r="Q118" s="59"/>
      <c r="R118" s="59"/>
    </row>
    <row r="119" spans="1:18" x14ac:dyDescent="0.25">
      <c r="A119" s="60" t="str">
        <f>'[1]Merit Order Despatch'!B114</f>
        <v>FGUTPS-1</v>
      </c>
      <c r="B119" s="60" t="str">
        <f>'[1]Merit Order Despatch'!C114</f>
        <v>Merit</v>
      </c>
      <c r="C119" s="7">
        <f>'[1]Merit Order Despatch'!D114</f>
        <v>2</v>
      </c>
      <c r="D119" s="62">
        <f>VLOOKUP(A119,'FY 20_21'!$DS$6:$DW$133,5,FALSE)</f>
        <v>527.35822386387099</v>
      </c>
      <c r="E119" s="62">
        <v>206.8356</v>
      </c>
      <c r="F119" s="62">
        <f t="shared" si="5"/>
        <v>3.9221081731607028</v>
      </c>
      <c r="G119" s="63">
        <v>182.83114050623061</v>
      </c>
      <c r="H119" s="64">
        <f t="shared" si="4"/>
        <v>3.466924990126361</v>
      </c>
      <c r="I119" s="62"/>
      <c r="J119" s="62"/>
      <c r="K119" s="62">
        <f t="shared" si="6"/>
        <v>389.66674050623061</v>
      </c>
      <c r="L119" s="63">
        <f t="shared" si="7"/>
        <v>7.3890331632870634</v>
      </c>
      <c r="N119" s="59"/>
      <c r="O119" s="59"/>
      <c r="P119" s="59"/>
      <c r="Q119" s="59"/>
      <c r="R119" s="59"/>
    </row>
    <row r="120" spans="1:18" x14ac:dyDescent="0.25">
      <c r="A120" s="60" t="str">
        <f>'[1]Merit Order Despatch'!B115</f>
        <v>FGUTPS-3</v>
      </c>
      <c r="B120" s="60" t="str">
        <f>'[1]Merit Order Despatch'!C115</f>
        <v>Merit</v>
      </c>
      <c r="C120" s="7">
        <f>'[1]Merit Order Despatch'!D115</f>
        <v>2</v>
      </c>
      <c r="D120" s="62">
        <f>VLOOKUP(A120,'FY 20_21'!$DS$6:$DW$133,5,FALSE)</f>
        <v>171.79315273032256</v>
      </c>
      <c r="E120" s="62">
        <v>68.452199999999991</v>
      </c>
      <c r="F120" s="62">
        <f t="shared" si="5"/>
        <v>3.9845709163656178</v>
      </c>
      <c r="G120" s="63">
        <v>59.777745910531834</v>
      </c>
      <c r="H120" s="64">
        <f t="shared" si="4"/>
        <v>3.4796349540409062</v>
      </c>
      <c r="I120" s="62"/>
      <c r="J120" s="62"/>
      <c r="K120" s="62">
        <f t="shared" si="6"/>
        <v>128.22994591053182</v>
      </c>
      <c r="L120" s="63">
        <f t="shared" si="7"/>
        <v>7.4642058704065235</v>
      </c>
      <c r="N120" s="59"/>
      <c r="O120" s="59"/>
      <c r="P120" s="59"/>
      <c r="Q120" s="59"/>
      <c r="R120" s="59"/>
    </row>
    <row r="121" spans="1:18" x14ac:dyDescent="0.25">
      <c r="A121" s="60" t="str">
        <f>'[1]Merit Order Despatch'!B116</f>
        <v>BEPL UTRAULA</v>
      </c>
      <c r="B121" s="60" t="str">
        <f>'[1]Merit Order Despatch'!C116</f>
        <v>Merit</v>
      </c>
      <c r="C121" s="7">
        <f>'[1]Merit Order Despatch'!D116</f>
        <v>2</v>
      </c>
      <c r="D121" s="62">
        <f>VLOOKUP(A121,'FY 20_21'!$DS$6:$DW$133,5,FALSE)</f>
        <v>128.25333690806451</v>
      </c>
      <c r="E121" s="62">
        <v>126.18419999999999</v>
      </c>
      <c r="F121" s="62">
        <f t="shared" si="5"/>
        <v>9.8386679865064455</v>
      </c>
      <c r="G121" s="63">
        <v>44.762474693373235</v>
      </c>
      <c r="H121" s="64">
        <f t="shared" si="4"/>
        <v>3.4901606283710338</v>
      </c>
      <c r="I121" s="62"/>
      <c r="J121" s="62"/>
      <c r="K121" s="62">
        <f t="shared" si="6"/>
        <v>170.94667469337321</v>
      </c>
      <c r="L121" s="63">
        <f t="shared" si="7"/>
        <v>13.32882861487748</v>
      </c>
      <c r="N121" s="59"/>
      <c r="O121" s="59"/>
      <c r="P121" s="59"/>
      <c r="Q121" s="59"/>
      <c r="R121" s="59"/>
    </row>
    <row r="122" spans="1:18" x14ac:dyDescent="0.25">
      <c r="A122" s="60" t="str">
        <f>'[1]Merit Order Despatch'!B117</f>
        <v>FGUTPS-2</v>
      </c>
      <c r="B122" s="60" t="str">
        <f>'[1]Merit Order Despatch'!C117</f>
        <v>Merit</v>
      </c>
      <c r="C122" s="7">
        <f>'[1]Merit Order Despatch'!D117</f>
        <v>2</v>
      </c>
      <c r="D122" s="62">
        <f>VLOOKUP(A122,'FY 20_21'!$DS$6:$DW$133,5,FALSE)</f>
        <v>327.34822260903223</v>
      </c>
      <c r="E122" s="62">
        <v>103.92780000000003</v>
      </c>
      <c r="F122" s="62">
        <f t="shared" si="5"/>
        <v>3.1748392941215391</v>
      </c>
      <c r="G122" s="63">
        <v>115.00638018182769</v>
      </c>
      <c r="H122" s="64">
        <f t="shared" si="4"/>
        <v>3.5132733962996143</v>
      </c>
      <c r="I122" s="62"/>
      <c r="J122" s="62"/>
      <c r="K122" s="62">
        <f t="shared" si="6"/>
        <v>218.93418018182774</v>
      </c>
      <c r="L122" s="63">
        <f t="shared" si="7"/>
        <v>6.6881126904211543</v>
      </c>
      <c r="N122" s="59"/>
      <c r="O122" s="59"/>
      <c r="P122" s="59"/>
      <c r="Q122" s="59"/>
      <c r="R122" s="59"/>
    </row>
    <row r="123" spans="1:18" x14ac:dyDescent="0.25">
      <c r="A123" s="60" t="str">
        <f>'[1]Merit Order Despatch'!B118</f>
        <v>KAWAS GPS</v>
      </c>
      <c r="B123" s="60" t="str">
        <f>'[1]Merit Order Despatch'!C118</f>
        <v>Merit</v>
      </c>
      <c r="C123" s="7">
        <f>'[1]Merit Order Despatch'!D118</f>
        <v>1</v>
      </c>
      <c r="D123" s="62">
        <f>VLOOKUP(A123,'FY 20_21'!$DS$6:$DW$133,5,FALSE)</f>
        <v>0</v>
      </c>
      <c r="E123" s="62">
        <v>0</v>
      </c>
      <c r="F123" s="62">
        <f t="shared" si="5"/>
        <v>0</v>
      </c>
      <c r="G123" s="63">
        <v>0</v>
      </c>
      <c r="H123" s="64">
        <f t="shared" si="4"/>
        <v>0</v>
      </c>
      <c r="I123" s="62"/>
      <c r="J123" s="62"/>
      <c r="K123" s="62">
        <f t="shared" si="6"/>
        <v>0</v>
      </c>
      <c r="L123" s="63">
        <f t="shared" si="7"/>
        <v>0</v>
      </c>
      <c r="N123" s="59"/>
      <c r="O123" s="59"/>
      <c r="P123" s="59"/>
      <c r="Q123" s="59"/>
      <c r="R123" s="59"/>
    </row>
    <row r="124" spans="1:18" x14ac:dyDescent="0.25">
      <c r="A124" s="60" t="str">
        <f>'[1]Merit Order Despatch'!B119</f>
        <v>HARDUAGANJ</v>
      </c>
      <c r="B124" s="60" t="str">
        <f>'[1]Merit Order Despatch'!C119</f>
        <v>Merit</v>
      </c>
      <c r="C124" s="7">
        <f>'[1]Merit Order Despatch'!D119</f>
        <v>2</v>
      </c>
      <c r="D124" s="62">
        <f>VLOOKUP(A124,'FY 20_21'!$DS$6:$DW$133,5,FALSE)</f>
        <v>0</v>
      </c>
      <c r="E124" s="62">
        <v>0</v>
      </c>
      <c r="F124" s="62">
        <f t="shared" si="5"/>
        <v>0</v>
      </c>
      <c r="G124" s="63">
        <v>0</v>
      </c>
      <c r="H124" s="64">
        <f t="shared" si="4"/>
        <v>0</v>
      </c>
      <c r="I124" s="62"/>
      <c r="J124" s="62"/>
      <c r="K124" s="62">
        <f t="shared" si="6"/>
        <v>0</v>
      </c>
      <c r="L124" s="63">
        <f t="shared" si="7"/>
        <v>0</v>
      </c>
      <c r="N124" s="59"/>
      <c r="O124" s="59"/>
      <c r="P124" s="59"/>
      <c r="Q124" s="59"/>
      <c r="R124" s="59"/>
    </row>
    <row r="125" spans="1:18" x14ac:dyDescent="0.25">
      <c r="A125" s="60" t="str">
        <f>'[1]Merit Order Despatch'!B120</f>
        <v xml:space="preserve">BEPL KHAMBHAKHERA </v>
      </c>
      <c r="B125" s="60" t="str">
        <f>'[1]Merit Order Despatch'!C120</f>
        <v>Merit</v>
      </c>
      <c r="C125" s="7">
        <f>'[1]Merit Order Despatch'!D120</f>
        <v>2</v>
      </c>
      <c r="D125" s="62">
        <f>VLOOKUP(A125,'FY 20_21'!$DS$6:$DW$133,5,FALSE)</f>
        <v>77.994327380637898</v>
      </c>
      <c r="E125" s="62">
        <v>123.23639999999999</v>
      </c>
      <c r="F125" s="62">
        <f t="shared" si="5"/>
        <v>15.800687580593642</v>
      </c>
      <c r="G125" s="63">
        <v>29.316616329940647</v>
      </c>
      <c r="H125" s="64">
        <f t="shared" si="4"/>
        <v>3.7588139182053517</v>
      </c>
      <c r="I125" s="62"/>
      <c r="J125" s="62"/>
      <c r="K125" s="62">
        <f t="shared" si="6"/>
        <v>152.55301632994065</v>
      </c>
      <c r="L125" s="63">
        <f t="shared" si="7"/>
        <v>19.559501498798994</v>
      </c>
      <c r="N125" s="59"/>
      <c r="O125" s="59"/>
      <c r="P125" s="59"/>
      <c r="Q125" s="59"/>
      <c r="R125" s="59"/>
    </row>
    <row r="126" spans="1:18" x14ac:dyDescent="0.25">
      <c r="A126" s="60" t="str">
        <f>'[1]Merit Order Despatch'!B121</f>
        <v>SOLAPUR TPS</v>
      </c>
      <c r="B126" s="60" t="str">
        <f>'[1]Merit Order Despatch'!C121</f>
        <v>Merit</v>
      </c>
      <c r="C126" s="7">
        <f>'[1]Merit Order Despatch'!D121</f>
        <v>1</v>
      </c>
      <c r="D126" s="62">
        <f>VLOOKUP(A126,'FY 20_21'!$DS$6:$DW$133,5,FALSE)</f>
        <v>0</v>
      </c>
      <c r="E126" s="62">
        <v>0</v>
      </c>
      <c r="F126" s="62">
        <f t="shared" si="5"/>
        <v>0</v>
      </c>
      <c r="G126" s="63">
        <v>0</v>
      </c>
      <c r="H126" s="64">
        <f t="shared" si="4"/>
        <v>0</v>
      </c>
      <c r="I126" s="62"/>
      <c r="J126" s="62"/>
      <c r="K126" s="62">
        <f t="shared" si="6"/>
        <v>0</v>
      </c>
      <c r="L126" s="63">
        <f t="shared" si="7"/>
        <v>0</v>
      </c>
      <c r="N126" s="59"/>
      <c r="O126" s="59"/>
      <c r="P126" s="59"/>
      <c r="Q126" s="59"/>
      <c r="R126" s="59"/>
    </row>
    <row r="127" spans="1:18" x14ac:dyDescent="0.25">
      <c r="A127" s="60" t="str">
        <f>'[1]Merit Order Despatch'!B122</f>
        <v>BEPL BARKHERA</v>
      </c>
      <c r="B127" s="60" t="str">
        <f>'[1]Merit Order Despatch'!C122</f>
        <v>Merit</v>
      </c>
      <c r="C127" s="7">
        <f>'[1]Merit Order Despatch'!D122</f>
        <v>2</v>
      </c>
      <c r="D127" s="62">
        <f>VLOOKUP(A127,'FY 20_21'!$DS$6:$DW$133,5,FALSE)</f>
        <v>62.653077001291265</v>
      </c>
      <c r="E127" s="62">
        <v>121.95119999999999</v>
      </c>
      <c r="F127" s="62">
        <f t="shared" si="5"/>
        <v>19.464518877099458</v>
      </c>
      <c r="G127" s="63">
        <v>23.652640015165495</v>
      </c>
      <c r="H127" s="64">
        <f t="shared" si="4"/>
        <v>3.7751761201892799</v>
      </c>
      <c r="I127" s="62"/>
      <c r="J127" s="62"/>
      <c r="K127" s="62">
        <f t="shared" si="6"/>
        <v>145.60384001516547</v>
      </c>
      <c r="L127" s="63">
        <f t="shared" si="7"/>
        <v>23.239694997288737</v>
      </c>
      <c r="N127" s="59"/>
      <c r="O127" s="59"/>
      <c r="P127" s="59"/>
      <c r="Q127" s="59"/>
      <c r="R127" s="59"/>
    </row>
    <row r="128" spans="1:18" x14ac:dyDescent="0.25">
      <c r="A128" s="60" t="str">
        <f>'[1]Merit Order Despatch'!B123</f>
        <v>BEPL MAQSOODAPUR</v>
      </c>
      <c r="B128" s="60" t="str">
        <f>'[1]Merit Order Despatch'!C123</f>
        <v>Merit</v>
      </c>
      <c r="C128" s="7">
        <f>'[1]Merit Order Despatch'!D123</f>
        <v>2</v>
      </c>
      <c r="D128" s="62">
        <f>VLOOKUP(A128,'FY 20_21'!$DS$6:$DW$133,5,FALSE)</f>
        <v>58.652854774193543</v>
      </c>
      <c r="E128" s="62">
        <v>122.38980000000002</v>
      </c>
      <c r="F128" s="62">
        <f t="shared" si="5"/>
        <v>20.866810400139272</v>
      </c>
      <c r="G128" s="63">
        <v>22.329262235039785</v>
      </c>
      <c r="H128" s="64">
        <f t="shared" si="4"/>
        <v>3.8070205313969403</v>
      </c>
      <c r="I128" s="62"/>
      <c r="J128" s="62"/>
      <c r="K128" s="62">
        <f t="shared" si="6"/>
        <v>144.71906223503981</v>
      </c>
      <c r="L128" s="63">
        <f t="shared" si="7"/>
        <v>24.673830931536216</v>
      </c>
      <c r="N128" s="59"/>
      <c r="O128" s="59"/>
      <c r="P128" s="59"/>
      <c r="Q128" s="59"/>
      <c r="R128" s="59"/>
    </row>
    <row r="129" spans="1:18" x14ac:dyDescent="0.25">
      <c r="A129" s="60" t="str">
        <f>'[1]Merit Order Despatch'!B124</f>
        <v>Indira Gandhi STPS, Jhajjar</v>
      </c>
      <c r="B129" s="60" t="str">
        <f>'[1]Merit Order Despatch'!C124</f>
        <v>Merit</v>
      </c>
      <c r="C129" s="7">
        <f>'[1]Merit Order Despatch'!D124</f>
        <v>1</v>
      </c>
      <c r="D129" s="62">
        <f>VLOOKUP(A129,'FY 20_21'!$DS$6:$DW$133,5,FALSE)</f>
        <v>0</v>
      </c>
      <c r="E129" s="62">
        <v>0</v>
      </c>
      <c r="F129" s="62">
        <f t="shared" si="5"/>
        <v>0</v>
      </c>
      <c r="G129" s="63">
        <v>0</v>
      </c>
      <c r="H129" s="64">
        <f t="shared" si="4"/>
        <v>0</v>
      </c>
      <c r="I129" s="62"/>
      <c r="J129" s="62"/>
      <c r="K129" s="62">
        <f t="shared" si="6"/>
        <v>0</v>
      </c>
      <c r="L129" s="63">
        <f t="shared" si="7"/>
        <v>0</v>
      </c>
      <c r="N129" s="59"/>
      <c r="O129" s="59"/>
      <c r="P129" s="59"/>
      <c r="Q129" s="59"/>
      <c r="R129" s="59"/>
    </row>
    <row r="130" spans="1:18" x14ac:dyDescent="0.25">
      <c r="A130" s="60" t="str">
        <f>'[1]Merit Order Despatch'!B125</f>
        <v>NCTPS-1</v>
      </c>
      <c r="B130" s="60" t="str">
        <f>'[1]Merit Order Despatch'!C125</f>
        <v>Merit</v>
      </c>
      <c r="C130" s="7">
        <f>'[1]Merit Order Despatch'!D125</f>
        <v>1</v>
      </c>
      <c r="D130" s="62">
        <f>VLOOKUP(A130,'FY 20_21'!$DS$6:$DW$133,5,FALSE)</f>
        <v>117.23360245483876</v>
      </c>
      <c r="E130" s="62">
        <v>62.220000000000006</v>
      </c>
      <c r="F130" s="62">
        <f t="shared" si="5"/>
        <v>5.3073520472911051</v>
      </c>
      <c r="G130" s="63">
        <v>49.402187671991939</v>
      </c>
      <c r="H130" s="64">
        <f t="shared" si="4"/>
        <v>4.213995530080453</v>
      </c>
      <c r="I130" s="62"/>
      <c r="J130" s="62"/>
      <c r="K130" s="62">
        <f t="shared" si="6"/>
        <v>111.62218767199195</v>
      </c>
      <c r="L130" s="63">
        <f t="shared" si="7"/>
        <v>9.521347577371559</v>
      </c>
      <c r="N130" s="59"/>
      <c r="O130" s="59"/>
      <c r="P130" s="59"/>
      <c r="Q130" s="59"/>
      <c r="R130" s="59"/>
    </row>
    <row r="131" spans="1:18" x14ac:dyDescent="0.25">
      <c r="A131" s="60" t="str">
        <f>'[1]Merit Order Despatch'!B126</f>
        <v>AURAIYA GPS</v>
      </c>
      <c r="B131" s="60" t="str">
        <f>'[1]Merit Order Despatch'!C126</f>
        <v>Merit</v>
      </c>
      <c r="C131" s="7">
        <f>'[1]Merit Order Despatch'!D126</f>
        <v>2</v>
      </c>
      <c r="D131" s="62">
        <f>VLOOKUP(A131,'FY 20_21'!$DS$6:$DW$133,5,FALSE)</f>
        <v>59.982066618279561</v>
      </c>
      <c r="E131" s="62">
        <v>126.06180000000001</v>
      </c>
      <c r="F131" s="62">
        <f t="shared" si="5"/>
        <v>21.016581639683388</v>
      </c>
      <c r="G131" s="63">
        <v>29.288498316851495</v>
      </c>
      <c r="H131" s="64">
        <f t="shared" si="4"/>
        <v>4.8828758274103565</v>
      </c>
      <c r="I131" s="62"/>
      <c r="J131" s="62"/>
      <c r="K131" s="62">
        <f t="shared" si="6"/>
        <v>155.35029831685151</v>
      </c>
      <c r="L131" s="63">
        <f t="shared" si="7"/>
        <v>25.899457467093747</v>
      </c>
      <c r="N131" s="59"/>
      <c r="O131" s="59"/>
      <c r="P131" s="59"/>
      <c r="Q131" s="59"/>
      <c r="R131" s="59"/>
    </row>
    <row r="132" spans="1:18" x14ac:dyDescent="0.25">
      <c r="A132" s="60" t="str">
        <f>'[1]Merit Order Despatch'!B127</f>
        <v>JHANOR GPS</v>
      </c>
      <c r="B132" s="60" t="str">
        <f>'[1]Merit Order Despatch'!C127</f>
        <v>Merit</v>
      </c>
      <c r="C132" s="7">
        <f>'[1]Merit Order Despatch'!D127</f>
        <v>1</v>
      </c>
      <c r="D132" s="62">
        <f>VLOOKUP(A132,'FY 20_21'!$DS$6:$DW$133,5,FALSE)</f>
        <v>0</v>
      </c>
      <c r="E132" s="62">
        <v>0</v>
      </c>
      <c r="F132" s="62">
        <f t="shared" si="5"/>
        <v>0</v>
      </c>
      <c r="G132" s="63">
        <v>0</v>
      </c>
      <c r="H132" s="64">
        <f t="shared" si="4"/>
        <v>0</v>
      </c>
      <c r="I132" s="62"/>
      <c r="J132" s="62"/>
      <c r="K132" s="62">
        <f t="shared" si="6"/>
        <v>0</v>
      </c>
      <c r="L132" s="63">
        <f t="shared" si="7"/>
        <v>0</v>
      </c>
      <c r="N132" s="59"/>
      <c r="O132" s="59"/>
      <c r="P132" s="59"/>
      <c r="Q132" s="59"/>
      <c r="R132" s="59"/>
    </row>
    <row r="133" spans="1:18" x14ac:dyDescent="0.25">
      <c r="A133" s="60" t="str">
        <f>'[1]Merit Order Despatch'!B128</f>
        <v>DADRI GPS</v>
      </c>
      <c r="B133" s="60" t="str">
        <f>'[1]Merit Order Despatch'!C128</f>
        <v>Merit</v>
      </c>
      <c r="C133" s="7">
        <f>'[1]Merit Order Despatch'!D128</f>
        <v>2</v>
      </c>
      <c r="D133" s="62">
        <f>VLOOKUP(A133,'FY 20_21'!$DS$6:$DW$133,5,FALSE)</f>
        <v>95.498422244527575</v>
      </c>
      <c r="E133" s="62">
        <v>134.33400000000003</v>
      </c>
      <c r="F133" s="62">
        <f t="shared" si="5"/>
        <v>14.066619829177114</v>
      </c>
      <c r="G133" s="63">
        <v>56.170236980031163</v>
      </c>
      <c r="H133" s="64">
        <f t="shared" si="4"/>
        <v>5.8817973805059314</v>
      </c>
      <c r="I133" s="62"/>
      <c r="J133" s="62"/>
      <c r="K133" s="62">
        <f t="shared" si="6"/>
        <v>190.50423698003118</v>
      </c>
      <c r="L133" s="63">
        <f t="shared" si="7"/>
        <v>19.948417209683043</v>
      </c>
      <c r="N133" s="59"/>
      <c r="O133" s="59"/>
      <c r="P133" s="59"/>
      <c r="Q133" s="59"/>
      <c r="R133" s="59"/>
    </row>
    <row r="134" spans="1:18" x14ac:dyDescent="0.25">
      <c r="A134" s="60" t="str">
        <f>'[1]Merit Order Despatch'!B129</f>
        <v>ANTA GPS</v>
      </c>
      <c r="B134" s="60" t="str">
        <f>'[1]Merit Order Despatch'!C129</f>
        <v>Merit</v>
      </c>
      <c r="C134" s="7">
        <f>'[1]Merit Order Despatch'!D129</f>
        <v>1</v>
      </c>
      <c r="D134" s="62">
        <f>VLOOKUP(A134,'FY 20_21'!$DS$6:$DW$133,5,FALSE)</f>
        <v>15.469053000000002</v>
      </c>
      <c r="E134" s="62">
        <v>64.341600000000014</v>
      </c>
      <c r="F134" s="62">
        <f t="shared" si="5"/>
        <v>41.593754963539141</v>
      </c>
      <c r="G134" s="63">
        <v>11.261625883741548</v>
      </c>
      <c r="H134" s="64">
        <f t="shared" si="4"/>
        <v>7.2801003938260127</v>
      </c>
      <c r="I134" s="62"/>
      <c r="J134" s="62"/>
      <c r="K134" s="62">
        <f t="shared" si="6"/>
        <v>75.603225883741558</v>
      </c>
      <c r="L134" s="63">
        <f t="shared" si="7"/>
        <v>48.873855357365144</v>
      </c>
      <c r="N134" s="59"/>
      <c r="O134" s="59"/>
      <c r="P134" s="59"/>
      <c r="Q134" s="59"/>
      <c r="R134" s="59"/>
    </row>
    <row r="135" spans="1:18" x14ac:dyDescent="0.25">
      <c r="A135" s="60" t="str">
        <f>'[1]Merit Order Despatch'!B131</f>
        <v>Short Term Sources</v>
      </c>
      <c r="B135" s="60" t="str">
        <f>'[1]Merit Order Despatch'!C131</f>
        <v>Merit</v>
      </c>
      <c r="C135" s="7">
        <f>'[1]Merit Order Despatch'!D131</f>
        <v>1</v>
      </c>
      <c r="D135" s="62">
        <f>VLOOKUP(A135,'FY 20_21'!$DS$6:$DW$133,5,FALSE)</f>
        <v>0</v>
      </c>
      <c r="E135" s="62">
        <v>0</v>
      </c>
      <c r="F135" s="62">
        <f t="shared" si="5"/>
        <v>0</v>
      </c>
      <c r="G135" s="63">
        <f>VLOOKUP(A135,[1]F13D!$A$10:$AQ$218,37,FALSE)</f>
        <v>0</v>
      </c>
      <c r="H135" s="64">
        <f t="shared" si="4"/>
        <v>0</v>
      </c>
      <c r="I135" s="62"/>
      <c r="J135" s="62"/>
      <c r="K135" s="62">
        <f t="shared" si="6"/>
        <v>0</v>
      </c>
      <c r="L135" s="63">
        <f t="shared" si="7"/>
        <v>0</v>
      </c>
      <c r="N135" s="59"/>
      <c r="O135" s="59"/>
      <c r="P135" s="59"/>
      <c r="Q135" s="59"/>
      <c r="R135" s="59"/>
    </row>
    <row r="136" spans="1:18" x14ac:dyDescent="0.25">
      <c r="A136" s="8" t="s">
        <v>157</v>
      </c>
      <c r="B136" s="65"/>
      <c r="C136" s="66"/>
      <c r="D136" s="67">
        <f>SUM(D9:D135)</f>
        <v>114513.42005524709</v>
      </c>
      <c r="E136" s="67"/>
      <c r="F136" s="67"/>
      <c r="G136" s="67"/>
      <c r="H136" s="67"/>
      <c r="I136" s="67"/>
      <c r="J136" s="67"/>
      <c r="K136" s="67"/>
      <c r="L136" s="68"/>
      <c r="N136" s="59"/>
      <c r="O136" s="59"/>
      <c r="P136" s="59"/>
      <c r="Q136" s="59"/>
      <c r="R136" s="59"/>
    </row>
    <row r="137" spans="1:18" x14ac:dyDescent="0.25">
      <c r="A137" s="69"/>
      <c r="B137" s="65"/>
      <c r="C137" s="66"/>
      <c r="D137" s="67"/>
      <c r="E137" s="67"/>
      <c r="F137" s="67"/>
      <c r="G137" s="67"/>
      <c r="H137" s="67"/>
      <c r="I137" s="67"/>
      <c r="J137" s="67"/>
      <c r="K137" s="67"/>
      <c r="L137" s="68"/>
      <c r="N137" s="59"/>
      <c r="O137" s="59"/>
      <c r="P137" s="59"/>
      <c r="Q137" s="59"/>
      <c r="R137" s="59"/>
    </row>
    <row r="138" spans="1:18" x14ac:dyDescent="0.25">
      <c r="A138" s="69"/>
      <c r="B138" s="65"/>
      <c r="C138" s="66"/>
      <c r="D138" s="67"/>
      <c r="E138" s="67"/>
      <c r="F138" s="67"/>
      <c r="G138" s="67"/>
      <c r="H138" s="67"/>
      <c r="I138" s="67"/>
      <c r="J138" s="67"/>
      <c r="K138" s="67"/>
      <c r="L138" s="68"/>
      <c r="N138" s="59"/>
      <c r="O138" s="59"/>
      <c r="P138" s="59"/>
      <c r="Q138" s="59"/>
      <c r="R138" s="59"/>
    </row>
    <row r="139" spans="1:18" x14ac:dyDescent="0.25">
      <c r="A139" s="70" t="s">
        <v>158</v>
      </c>
      <c r="B139" s="71"/>
      <c r="C139" s="71"/>
      <c r="D139" s="71"/>
      <c r="E139" s="71"/>
      <c r="F139" s="71"/>
      <c r="G139" s="71"/>
      <c r="H139" s="71"/>
      <c r="I139" s="71"/>
      <c r="J139" s="71"/>
      <c r="K139" s="71"/>
      <c r="L139" s="72"/>
      <c r="M139" s="54"/>
      <c r="N139" s="54"/>
      <c r="O139" s="54"/>
      <c r="P139" s="54"/>
      <c r="Q139" s="54"/>
    </row>
    <row r="140" spans="1:18" x14ac:dyDescent="0.25">
      <c r="A140" s="73" t="s">
        <v>159</v>
      </c>
      <c r="B140" s="74"/>
      <c r="C140" s="74"/>
      <c r="D140" s="75"/>
      <c r="E140" s="76"/>
      <c r="F140" s="76"/>
      <c r="G140" s="76"/>
      <c r="H140" s="76"/>
      <c r="I140" s="76"/>
      <c r="J140" s="76"/>
      <c r="K140" s="76"/>
      <c r="L140" s="76"/>
      <c r="M140" s="54"/>
      <c r="N140" s="54"/>
      <c r="O140" s="54"/>
      <c r="P140" s="54"/>
      <c r="Q140" s="54"/>
    </row>
    <row r="141" spans="1:18" x14ac:dyDescent="0.25">
      <c r="A141" s="70" t="s">
        <v>160</v>
      </c>
      <c r="B141" s="71"/>
      <c r="C141" s="71"/>
      <c r="D141" s="71"/>
      <c r="E141" s="71"/>
      <c r="F141" s="71"/>
      <c r="G141" s="71"/>
      <c r="H141" s="71"/>
      <c r="I141" s="71"/>
      <c r="J141" s="71"/>
      <c r="K141" s="71"/>
      <c r="L141" s="72"/>
      <c r="M141" s="54"/>
      <c r="N141" s="54"/>
      <c r="O141" s="54"/>
      <c r="P141" s="54"/>
      <c r="Q141" s="54"/>
    </row>
    <row r="142" spans="1:18" x14ac:dyDescent="0.25">
      <c r="M142" s="54"/>
      <c r="N142" s="54"/>
      <c r="O142" s="54"/>
      <c r="P142" s="54"/>
      <c r="Q142" s="54"/>
    </row>
    <row r="143" spans="1:18" x14ac:dyDescent="0.25">
      <c r="M143" s="54"/>
      <c r="N143" s="54"/>
      <c r="O143" s="54"/>
      <c r="P143" s="58"/>
      <c r="Q143" s="54"/>
    </row>
    <row r="144" spans="1:18" x14ac:dyDescent="0.25">
      <c r="M144" s="54"/>
      <c r="N144" s="54"/>
      <c r="O144" s="54"/>
      <c r="P144" s="54"/>
      <c r="Q144" s="54"/>
    </row>
    <row r="145" spans="13:17" x14ac:dyDescent="0.25">
      <c r="M145" s="54"/>
      <c r="N145" s="54"/>
      <c r="O145" s="54"/>
      <c r="P145" s="54"/>
      <c r="Q145" s="54"/>
    </row>
    <row r="146" spans="13:17" x14ac:dyDescent="0.25">
      <c r="M146" s="54"/>
      <c r="N146" s="54"/>
      <c r="O146" s="54"/>
      <c r="P146" s="54"/>
      <c r="Q146" s="54"/>
    </row>
  </sheetData>
  <autoFilter ref="A6:L135" xr:uid="{CC7A89C0-6CCB-4B1C-984E-AF06B994BC75}"/>
  <dataConsolidate>
    <dataRefs count="1">
      <dataRef ref="C29:E61" sheet="Summary" r:id="rId1"/>
    </dataRefs>
  </dataConsolidate>
  <mergeCells count="7">
    <mergeCell ref="A141:L141"/>
    <mergeCell ref="A2:C2"/>
    <mergeCell ref="A5:A7"/>
    <mergeCell ref="B5:B7"/>
    <mergeCell ref="C5:C7"/>
    <mergeCell ref="D5:L5"/>
    <mergeCell ref="A139:L139"/>
  </mergeCells>
  <pageMargins left="0.70866141732283472" right="0.70866141732283472" top="0.74803149606299213" bottom="0.74803149606299213" header="0.31496062992125984" footer="0.31496062992125984"/>
  <pageSetup scale="74" orientation="landscape" r:id="rId2"/>
  <colBreaks count="1" manualBreakCount="1">
    <brk id="3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FY 20_21</vt:lpstr>
      <vt:lpstr>F13C</vt:lpstr>
      <vt:lpstr>F13C!Print_Area</vt:lpstr>
      <vt:lpstr>F13C!Print_Titles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Abhishek Dixit</dc:creator>
  <cp:lastModifiedBy>Abhishek Dixit</cp:lastModifiedBy>
  <dcterms:created xsi:type="dcterms:W3CDTF">2020-08-13T12:45:24Z</dcterms:created>
  <dcterms:modified xsi:type="dcterms:W3CDTF">2020-08-13T13:07:17Z</dcterms:modified>
</cp:coreProperties>
</file>